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yusyoku\Desktop\"/>
    </mc:Choice>
  </mc:AlternateContent>
  <xr:revisionPtr revIDLastSave="0" documentId="13_ncr:1_{03B30990-2530-4BC5-B6A4-79BC92BA92F6}" xr6:coauthVersionLast="47" xr6:coauthVersionMax="47" xr10:uidLastSave="{00000000-0000-0000-0000-000000000000}"/>
  <bookViews>
    <workbookView xWindow="-120" yWindow="-120" windowWidth="20730" windowHeight="11040" tabRatio="932" activeTab="2" xr2:uid="{00000000-000D-0000-FFFF-FFFF00000000}"/>
  </bookViews>
  <sheets>
    <sheet name="単独　小学校" sheetId="44" r:id="rId1"/>
    <sheet name="単独　中学校" sheetId="43" r:id="rId2"/>
    <sheet name="単独　特別支援学校" sheetId="8" r:id="rId3"/>
  </sheets>
  <definedNames>
    <definedName name="_xlnm.Print_Area" localSheetId="0">'単独　小学校'!$A$1:$V$59</definedName>
    <definedName name="_xlnm.Print_Area" localSheetId="1">'単独　中学校'!$A$1:$V$59</definedName>
    <definedName name="_xlnm.Print_Area" localSheetId="2">'単独　特別支援学校'!$A$1:$W$60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8" l="1"/>
  <c r="L58" i="8"/>
  <c r="L59" i="8" s="1"/>
  <c r="M58" i="8"/>
  <c r="N58" i="8"/>
  <c r="N59" i="8" s="1"/>
  <c r="O58" i="8"/>
  <c r="P58" i="8"/>
  <c r="P59" i="8" s="1"/>
  <c r="Q58" i="8"/>
  <c r="R58" i="8"/>
  <c r="R59" i="8" s="1"/>
  <c r="S58" i="8"/>
  <c r="T58" i="8"/>
  <c r="T59" i="8" s="1"/>
  <c r="U58" i="8"/>
  <c r="J58" i="8"/>
  <c r="K42" i="8"/>
  <c r="L42" i="8"/>
  <c r="M42" i="8"/>
  <c r="N42" i="8"/>
  <c r="O42" i="8"/>
  <c r="P42" i="8"/>
  <c r="Q42" i="8"/>
  <c r="R42" i="8"/>
  <c r="S42" i="8"/>
  <c r="T42" i="8"/>
  <c r="U42" i="8"/>
  <c r="J42" i="8"/>
  <c r="J59" i="8"/>
  <c r="P18" i="8"/>
  <c r="V22" i="8"/>
  <c r="V23" i="8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37" i="8"/>
  <c r="V38" i="8"/>
  <c r="V39" i="8"/>
  <c r="V40" i="8"/>
  <c r="V41" i="8"/>
  <c r="V42" i="8"/>
  <c r="V44" i="8"/>
  <c r="V45" i="8"/>
  <c r="V58" i="8" s="1"/>
  <c r="V46" i="8"/>
  <c r="V47" i="8"/>
  <c r="V48" i="8"/>
  <c r="V49" i="8"/>
  <c r="V50" i="8"/>
  <c r="V51" i="8"/>
  <c r="V52" i="8"/>
  <c r="V53" i="8"/>
  <c r="V54" i="8"/>
  <c r="V55" i="8"/>
  <c r="V56" i="8"/>
  <c r="V57" i="8"/>
  <c r="K59" i="8"/>
  <c r="M59" i="8"/>
  <c r="O59" i="8"/>
  <c r="Q59" i="8"/>
  <c r="S59" i="8"/>
  <c r="U59" i="8"/>
  <c r="T57" i="44"/>
  <c r="S57" i="44"/>
  <c r="R57" i="44"/>
  <c r="Q57" i="44"/>
  <c r="P57" i="44"/>
  <c r="O57" i="44"/>
  <c r="N57" i="44"/>
  <c r="M57" i="44"/>
  <c r="L57" i="44"/>
  <c r="K57" i="44"/>
  <c r="J57" i="44"/>
  <c r="I57" i="44"/>
  <c r="U56" i="44"/>
  <c r="U55" i="44"/>
  <c r="U54" i="44"/>
  <c r="U53" i="44"/>
  <c r="U52" i="44"/>
  <c r="U51" i="44"/>
  <c r="U50" i="44"/>
  <c r="U49" i="44"/>
  <c r="U48" i="44"/>
  <c r="U47" i="44"/>
  <c r="U46" i="44"/>
  <c r="U45" i="44"/>
  <c r="U44" i="44"/>
  <c r="U43" i="44"/>
  <c r="U57" i="44" s="1"/>
  <c r="T41" i="44"/>
  <c r="S41" i="44"/>
  <c r="S58" i="44" s="1"/>
  <c r="R41" i="44"/>
  <c r="Q41" i="44"/>
  <c r="Q58" i="44" s="1"/>
  <c r="P41" i="44"/>
  <c r="O41" i="44"/>
  <c r="O58" i="44" s="1"/>
  <c r="N41" i="44"/>
  <c r="M41" i="44"/>
  <c r="M58" i="44" s="1"/>
  <c r="L41" i="44"/>
  <c r="K41" i="44"/>
  <c r="K58" i="44" s="1"/>
  <c r="J41" i="44"/>
  <c r="I41" i="44"/>
  <c r="U40" i="44"/>
  <c r="U39" i="44"/>
  <c r="U38" i="44"/>
  <c r="U37" i="44"/>
  <c r="T36" i="44"/>
  <c r="T58" i="44" s="1"/>
  <c r="S36" i="44"/>
  <c r="R36" i="44"/>
  <c r="R58" i="44" s="1"/>
  <c r="Q36" i="44"/>
  <c r="P36" i="44"/>
  <c r="P58" i="44" s="1"/>
  <c r="O36" i="44"/>
  <c r="N36" i="44"/>
  <c r="N58" i="44" s="1"/>
  <c r="M36" i="44"/>
  <c r="L36" i="44"/>
  <c r="L58" i="44" s="1"/>
  <c r="K36" i="44"/>
  <c r="J36" i="44"/>
  <c r="J58" i="44" s="1"/>
  <c r="I36" i="44"/>
  <c r="U36" i="44" s="1"/>
  <c r="U35" i="44"/>
  <c r="U34" i="44"/>
  <c r="U33" i="44"/>
  <c r="U32" i="44"/>
  <c r="U31" i="44"/>
  <c r="U30" i="44"/>
  <c r="U29" i="44"/>
  <c r="U28" i="44"/>
  <c r="U27" i="44"/>
  <c r="U26" i="44"/>
  <c r="U25" i="44"/>
  <c r="U24" i="44"/>
  <c r="U23" i="44"/>
  <c r="U22" i="44"/>
  <c r="U21" i="44"/>
  <c r="O17" i="44"/>
  <c r="T57" i="43"/>
  <c r="S57" i="43"/>
  <c r="R57" i="43"/>
  <c r="Q57" i="43"/>
  <c r="P57" i="43"/>
  <c r="O57" i="43"/>
  <c r="N57" i="43"/>
  <c r="M57" i="43"/>
  <c r="L57" i="43"/>
  <c r="K57" i="43"/>
  <c r="J57" i="43"/>
  <c r="I57" i="43"/>
  <c r="U56" i="43"/>
  <c r="U55" i="43"/>
  <c r="U54" i="43"/>
  <c r="U53" i="43"/>
  <c r="U52" i="43"/>
  <c r="U51" i="43"/>
  <c r="U50" i="43"/>
  <c r="U49" i="43"/>
  <c r="U48" i="43"/>
  <c r="U47" i="43"/>
  <c r="U46" i="43"/>
  <c r="U45" i="43"/>
  <c r="U44" i="43"/>
  <c r="U43" i="43"/>
  <c r="U57" i="43" s="1"/>
  <c r="T41" i="43"/>
  <c r="S41" i="43"/>
  <c r="S58" i="43" s="1"/>
  <c r="R41" i="43"/>
  <c r="Q41" i="43"/>
  <c r="Q58" i="43" s="1"/>
  <c r="P41" i="43"/>
  <c r="O41" i="43"/>
  <c r="O58" i="43" s="1"/>
  <c r="N41" i="43"/>
  <c r="M41" i="43"/>
  <c r="M58" i="43" s="1"/>
  <c r="L41" i="43"/>
  <c r="K41" i="43"/>
  <c r="K58" i="43" s="1"/>
  <c r="J41" i="43"/>
  <c r="I41" i="43"/>
  <c r="U40" i="43"/>
  <c r="U39" i="43"/>
  <c r="U38" i="43"/>
  <c r="U37" i="43"/>
  <c r="T36" i="43"/>
  <c r="T58" i="43" s="1"/>
  <c r="S36" i="43"/>
  <c r="R36" i="43"/>
  <c r="R58" i="43" s="1"/>
  <c r="Q36" i="43"/>
  <c r="P36" i="43"/>
  <c r="P58" i="43" s="1"/>
  <c r="O36" i="43"/>
  <c r="N36" i="43"/>
  <c r="N58" i="43" s="1"/>
  <c r="M36" i="43"/>
  <c r="L36" i="43"/>
  <c r="L58" i="43" s="1"/>
  <c r="K36" i="43"/>
  <c r="J36" i="43"/>
  <c r="J58" i="43" s="1"/>
  <c r="I36" i="43"/>
  <c r="U36" i="43" s="1"/>
  <c r="U35" i="43"/>
  <c r="U34" i="43"/>
  <c r="U33" i="43"/>
  <c r="U32" i="43"/>
  <c r="U31" i="43"/>
  <c r="U30" i="43"/>
  <c r="U29" i="43"/>
  <c r="U28" i="43"/>
  <c r="U27" i="43"/>
  <c r="U26" i="43"/>
  <c r="U25" i="43"/>
  <c r="U24" i="43"/>
  <c r="U23" i="43"/>
  <c r="U22" i="43"/>
  <c r="U21" i="43"/>
  <c r="O17" i="43"/>
  <c r="V59" i="8" l="1"/>
  <c r="V60" i="8" s="1"/>
  <c r="I58" i="43"/>
  <c r="I58" i="44"/>
  <c r="U41" i="44"/>
  <c r="U58" i="44" s="1"/>
  <c r="U59" i="44" s="1"/>
  <c r="U41" i="43"/>
  <c r="U58" i="43" s="1"/>
  <c r="U59" i="43" s="1"/>
</calcChain>
</file>

<file path=xl/sharedStrings.xml><?xml version="1.0" encoding="utf-8"?>
<sst xmlns="http://schemas.openxmlformats.org/spreadsheetml/2006/main" count="495" uniqueCount="98">
  <si>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</si>
  <si>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</si>
  <si>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申請者</t>
  </si>
  <si>
    <t>住　所</t>
  </si>
  <si>
    <t>瀬戸市日の出町３４番地の２</t>
    <rPh sb="0" eb="4">
      <t>セトシヒ</t>
    </rPh>
    <rPh sb="5" eb="7">
      <t>デチョウ</t>
    </rPh>
    <rPh sb="9" eb="11">
      <t>バンチ</t>
    </rPh>
    <phoneticPr fontId="5"/>
  </si>
  <si>
    <t>名　称</t>
  </si>
  <si>
    <t>瀬戸市学校給食センター</t>
    <rPh sb="0" eb="7">
      <t>セトシガッコウキュウショク</t>
    </rPh>
    <phoneticPr fontId="5"/>
  </si>
  <si>
    <t>職氏名</t>
    <phoneticPr fontId="5"/>
  </si>
  <si>
    <t>記</t>
    <rPh sb="0" eb="1">
      <t>キ</t>
    </rPh>
    <phoneticPr fontId="5"/>
  </si>
  <si>
    <t>　１　学校・共同調理場コード</t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</si>
  <si>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</si>
  <si>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低学年</t>
    <rPh sb="0" eb="3">
      <t>テイガクネン</t>
    </rPh>
    <phoneticPr fontId="5"/>
  </si>
  <si>
    <t>人</t>
    <rPh sb="0" eb="1">
      <t>ニン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</si>
  <si>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</si>
  <si>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</si>
  <si>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合　計</t>
    <rPh sb="0" eb="1">
      <t>ア</t>
    </rPh>
    <rPh sb="2" eb="3">
      <t>ケイ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</si>
  <si>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</si>
  <si>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種　　　　　類</t>
  </si>
  <si>
    <t>区分</t>
  </si>
  <si>
    <t>規格（g）</t>
    <rPh sb="0" eb="2">
      <t>キカク</t>
    </rPh>
    <phoneticPr fontId="5"/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</si>
  <si>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</si>
  <si>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</si>
  <si>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</si>
  <si>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</si>
  <si>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</si>
  <si>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</si>
  <si>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</si>
  <si>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</si>
  <si>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</si>
  <si>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</si>
  <si>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</si>
  <si>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</si>
  <si>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合計</t>
    <phoneticPr fontId="5"/>
  </si>
  <si>
    <t>小　　　　麦　　　　粉　　　　製　　　　品</t>
    <phoneticPr fontId="5"/>
  </si>
  <si>
    <t>スライスパン</t>
    <phoneticPr fontId="5"/>
  </si>
  <si>
    <t>回</t>
  </si>
  <si>
    <t>ロ－ルパン</t>
    <phoneticPr fontId="5"/>
  </si>
  <si>
    <t>ミルクロ－ルパン</t>
  </si>
  <si>
    <t>レ－ズンロ－ルパン</t>
    <phoneticPr fontId="5"/>
  </si>
  <si>
    <t>くろロ－ルパン</t>
    <phoneticPr fontId="5"/>
  </si>
  <si>
    <t>サンドイッチロ－ルパン</t>
    <phoneticPr fontId="5"/>
  </si>
  <si>
    <t>サンドイッチバンズパン</t>
    <phoneticPr fontId="5"/>
  </si>
  <si>
    <t>小型ロ－ルパン</t>
  </si>
  <si>
    <t>クロスロールパン</t>
    <phoneticPr fontId="5"/>
  </si>
  <si>
    <t>クロワッサン</t>
  </si>
  <si>
    <t>りんごパン</t>
    <phoneticPr fontId="5"/>
  </si>
  <si>
    <t>愛知のツイストパン</t>
    <rPh sb="0" eb="2">
      <t>アイチ</t>
    </rPh>
    <phoneticPr fontId="5"/>
  </si>
  <si>
    <t>あいちの米粉パン50</t>
    <rPh sb="4" eb="6">
      <t>コメコ</t>
    </rPh>
    <phoneticPr fontId="5"/>
  </si>
  <si>
    <t>米粉パン（小麦入り）</t>
    <rPh sb="5" eb="7">
      <t>コムギ</t>
    </rPh>
    <rPh sb="7" eb="8">
      <t>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</si>
  <si>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</si>
  <si>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パン給食回数小計</t>
    <phoneticPr fontId="5"/>
  </si>
  <si>
    <t>―</t>
    <phoneticPr fontId="5"/>
  </si>
  <si>
    <t>ソフトスパゲティ式めん</t>
  </si>
  <si>
    <t>白玉うどん</t>
  </si>
  <si>
    <t>中華めん（ラーメン）</t>
    <phoneticPr fontId="5"/>
  </si>
  <si>
    <t>きしめん</t>
    <phoneticPr fontId="5"/>
  </si>
  <si>
    <t>めん給食回数小計</t>
    <phoneticPr fontId="5"/>
  </si>
  <si>
    <t>種類</t>
    <phoneticPr fontId="5"/>
  </si>
  <si>
    <t>米　　穀　　類</t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</si>
  <si>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</si>
  <si>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白飯</t>
  </si>
  <si>
    <t>赤飯</t>
  </si>
  <si>
    <t>わかめごはん</t>
    <phoneticPr fontId="5"/>
  </si>
  <si>
    <t>麦ごはん</t>
  </si>
  <si>
    <t>五穀ごはん</t>
    <rPh sb="0" eb="2">
      <t>ゴコク</t>
    </rPh>
    <phoneticPr fontId="5"/>
  </si>
  <si>
    <t>あいちの大根葉ごはん</t>
    <rPh sb="4" eb="6">
      <t>ダイコン</t>
    </rPh>
    <rPh sb="6" eb="7">
      <t>バ</t>
    </rPh>
    <phoneticPr fontId="5"/>
  </si>
  <si>
    <t>ロウカット玄米ごはん</t>
    <rPh sb="5" eb="7">
      <t>ゲンマイ</t>
    </rPh>
    <phoneticPr fontId="5"/>
  </si>
  <si>
    <t>回</t>
    <rPh sb="0" eb="1">
      <t>カイ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</si>
  <si>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</si>
  <si>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</si>
  <si>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無洗米</t>
    <phoneticPr fontId="5"/>
  </si>
  <si>
    <t>給食回数</t>
  </si>
  <si>
    <t>需要量</t>
  </si>
  <si>
    <t>１０㎏袋</t>
    <rPh sb="3" eb="4">
      <t>ブクロ</t>
    </rPh>
    <phoneticPr fontId="5"/>
  </si>
  <si>
    <t>袋</t>
  </si>
  <si>
    <t>精米</t>
    <rPh sb="0" eb="1">
      <t>セイ</t>
    </rPh>
    <rPh sb="1" eb="2">
      <t>ベイ</t>
    </rPh>
    <phoneticPr fontId="5"/>
  </si>
  <si>
    <t>ｱﾙﾌｧ化米</t>
    <phoneticPr fontId="5"/>
  </si>
  <si>
    <t>１０㎏箱</t>
    <rPh sb="3" eb="4">
      <t>ハコ</t>
    </rPh>
    <phoneticPr fontId="5"/>
  </si>
  <si>
    <t>炊飯給食回数小計</t>
    <rPh sb="0" eb="2">
      <t>スイハン</t>
    </rPh>
    <phoneticPr fontId="5"/>
  </si>
  <si>
    <t>給食回数合計</t>
  </si>
  <si>
    <t>米飯回数</t>
    <rPh sb="0" eb="2">
      <t>ベイハン</t>
    </rPh>
    <rPh sb="2" eb="4">
      <t>カイスウ</t>
    </rPh>
    <phoneticPr fontId="5"/>
  </si>
  <si>
    <t>主幹　長谷川　武宏</t>
    <rPh sb="0" eb="2">
      <t>シュカン</t>
    </rPh>
    <rPh sb="3" eb="6">
      <t>ハセガワ</t>
    </rPh>
    <rPh sb="7" eb="8">
      <t>タケ</t>
    </rPh>
    <rPh sb="8" eb="9">
      <t>ヒロシ</t>
    </rPh>
    <phoneticPr fontId="5"/>
  </si>
  <si>
    <t>　　　令和８年度学校給食用物資の需要量を下記のとおり供給方申請します。</t>
    <rPh sb="3" eb="5">
      <t>レイワ</t>
    </rPh>
    <phoneticPr fontId="5"/>
  </si>
  <si>
    <t>委託炊飯（赤飯以外）規格は、４月から１０月まで低学年60ｇ・中学年70ｇ・高学年80ｇにしてください。</t>
    <phoneticPr fontId="5"/>
  </si>
  <si>
    <t>1　年</t>
    <phoneticPr fontId="5"/>
  </si>
  <si>
    <t>2　年</t>
    <phoneticPr fontId="5"/>
  </si>
  <si>
    <t>3　年</t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</si>
  <si>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</si>
  <si>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高等部</t>
    <rPh sb="0" eb="3">
      <t>コウトウブ</t>
    </rPh>
    <phoneticPr fontId="5"/>
  </si>
  <si>
    <t>10月</t>
  </si>
  <si>
    <t>11月</t>
  </si>
  <si>
    <t>12月</t>
  </si>
  <si>
    <t>給食回数合計</t>
    <phoneticPr fontId="5"/>
  </si>
  <si>
    <t>回</t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</si>
  <si>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</si>
  <si>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</si>
  <si>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</si>
  <si>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（瀬戸市単独校　中学校）</t>
    <rPh sb="1" eb="4">
      <t>セトシ</t>
    </rPh>
    <rPh sb="4" eb="7">
      <t>タンドクコウ</t>
    </rPh>
    <rPh sb="8" eb="11">
      <t>チュウガッコウ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</si>
</sst>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;[Red]\-#,##0\ "/>
    <numFmt numFmtId="177" formatCode="0.0_ "/>
    <numFmt numFmtId="178" formatCode="0_);[Red]\(0\)"/>
    <numFmt numFmtId="179" formatCode="0.0_);[Red]\(0.0\)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name val="ＭＳ Ｐゴシック"/>
      <family val="3"/>
      <charset val="12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9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2" xfId="0" applyFont="1" applyBorder="1">
      <alignment vertical="center"/>
    </xf>
    <xf numFmtId="0" fontId="6" fillId="0" borderId="45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>
      <alignment vertical="center"/>
    </xf>
    <xf numFmtId="176" fontId="3" fillId="0" borderId="49" xfId="0" applyNumberFormat="1" applyFont="1" applyBorder="1">
      <alignment vertical="center"/>
    </xf>
    <xf numFmtId="176" fontId="3" fillId="0" borderId="50" xfId="0" applyNumberFormat="1" applyFont="1" applyBorder="1">
      <alignment vertical="center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54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55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8" fontId="3" fillId="0" borderId="9" xfId="0" applyNumberFormat="1" applyFont="1" applyBorder="1" applyAlignment="1">
      <alignment horizontal="right" vertical="center"/>
    </xf>
    <xf numFmtId="178" fontId="3" fillId="0" borderId="4" xfId="0" applyNumberFormat="1" applyFont="1" applyBorder="1" applyAlignment="1">
      <alignment horizontal="right" vertical="center"/>
    </xf>
    <xf numFmtId="178" fontId="3" fillId="0" borderId="51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5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178" fontId="3" fillId="0" borderId="52" xfId="0" applyNumberFormat="1" applyFont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178" fontId="3" fillId="0" borderId="44" xfId="0" applyNumberFormat="1" applyFont="1" applyBorder="1" applyAlignment="1">
      <alignment horizontal="right" vertical="center"/>
    </xf>
    <xf numFmtId="178" fontId="3" fillId="0" borderId="2" xfId="0" applyNumberFormat="1" applyFont="1" applyBorder="1" applyAlignment="1">
      <alignment horizontal="right" vertical="center"/>
    </xf>
    <xf numFmtId="178" fontId="3" fillId="0" borderId="49" xfId="0" applyNumberFormat="1" applyFont="1" applyBorder="1" applyAlignment="1">
      <alignment horizontal="right" vertical="center"/>
    </xf>
    <xf numFmtId="0" fontId="0" fillId="3" borderId="0" xfId="0" applyFill="1">
      <alignment vertical="center"/>
    </xf>
    <xf numFmtId="0" fontId="10" fillId="2" borderId="32" xfId="0" applyFont="1" applyFill="1" applyBorder="1">
      <alignment vertical="center"/>
    </xf>
    <xf numFmtId="176" fontId="3" fillId="2" borderId="2" xfId="0" applyNumberFormat="1" applyFont="1" applyFill="1" applyBorder="1">
      <alignment vertical="center"/>
    </xf>
    <xf numFmtId="0" fontId="0" fillId="2" borderId="0" xfId="0" applyFill="1">
      <alignment vertical="center"/>
    </xf>
    <xf numFmtId="0" fontId="7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left" vertical="center" indent="1"/>
    </xf>
    <xf numFmtId="178" fontId="3" fillId="2" borderId="4" xfId="0" applyNumberFormat="1" applyFont="1" applyFill="1" applyBorder="1" applyAlignment="1">
      <alignment horizontal="right" vertical="center"/>
    </xf>
    <xf numFmtId="178" fontId="3" fillId="2" borderId="51" xfId="0" applyNumberFormat="1" applyFont="1" applyFill="1" applyBorder="1" applyAlignment="1">
      <alignment horizontal="right" vertical="center"/>
    </xf>
    <xf numFmtId="178" fontId="3" fillId="2" borderId="9" xfId="0" applyNumberFormat="1" applyFont="1" applyFill="1" applyBorder="1" applyAlignment="1">
      <alignment horizontal="right" vertical="center"/>
    </xf>
    <xf numFmtId="176" fontId="3" fillId="2" borderId="9" xfId="0" applyNumberFormat="1" applyFont="1" applyFill="1" applyBorder="1">
      <alignment vertical="center"/>
    </xf>
    <xf numFmtId="176" fontId="3" fillId="2" borderId="4" xfId="0" applyNumberFormat="1" applyFont="1" applyFill="1" applyBorder="1">
      <alignment vertical="center"/>
    </xf>
    <xf numFmtId="176" fontId="3" fillId="2" borderId="36" xfId="0" applyNumberFormat="1" applyFont="1" applyFill="1" applyBorder="1">
      <alignment vertical="center"/>
    </xf>
    <xf numFmtId="176" fontId="3" fillId="2" borderId="51" xfId="0" applyNumberFormat="1" applyFont="1" applyFill="1" applyBorder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178" fontId="3" fillId="2" borderId="8" xfId="0" applyNumberFormat="1" applyFont="1" applyFill="1" applyBorder="1" applyAlignment="1">
      <alignment horizontal="right" vertical="center"/>
    </xf>
    <xf numFmtId="178" fontId="3" fillId="2" borderId="52" xfId="0" applyNumberFormat="1" applyFont="1" applyFill="1" applyBorder="1" applyAlignment="1">
      <alignment horizontal="right" vertical="center"/>
    </xf>
    <xf numFmtId="178" fontId="3" fillId="2" borderId="2" xfId="0" applyNumberFormat="1" applyFont="1" applyFill="1" applyBorder="1" applyAlignment="1">
      <alignment horizontal="right" vertical="center"/>
    </xf>
    <xf numFmtId="176" fontId="3" fillId="2" borderId="47" xfId="0" applyNumberFormat="1" applyFont="1" applyFill="1" applyBorder="1" applyAlignment="1">
      <alignment horizontal="right" vertical="center"/>
    </xf>
    <xf numFmtId="176" fontId="3" fillId="2" borderId="4" xfId="0" applyNumberFormat="1" applyFont="1" applyFill="1" applyBorder="1" applyAlignment="1">
      <alignment horizontal="right" vertical="center"/>
    </xf>
    <xf numFmtId="176" fontId="3" fillId="2" borderId="2" xfId="0" applyNumberFormat="1" applyFont="1" applyFill="1" applyBorder="1" applyAlignment="1">
      <alignment horizontal="right" vertical="center"/>
    </xf>
    <xf numFmtId="0" fontId="3" fillId="2" borderId="47" xfId="0" applyFont="1" applyFill="1" applyBorder="1" applyAlignment="1">
      <alignment horizontal="distributed" vertical="center" wrapText="1" justifyLastLine="1"/>
    </xf>
    <xf numFmtId="176" fontId="3" fillId="2" borderId="10" xfId="0" applyNumberFormat="1" applyFont="1" applyFill="1" applyBorder="1">
      <alignment vertical="center"/>
    </xf>
    <xf numFmtId="176" fontId="3" fillId="2" borderId="5" xfId="0" applyNumberFormat="1" applyFont="1" applyFill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78" fontId="0" fillId="0" borderId="0" xfId="0" applyNumberFormat="1">
      <alignment vertical="center"/>
    </xf>
    <xf numFmtId="178" fontId="7" fillId="0" borderId="0" xfId="0" applyNumberFormat="1" applyFont="1" applyAlignment="1">
      <alignment horizontal="right" vertical="center"/>
    </xf>
    <xf numFmtId="178" fontId="3" fillId="0" borderId="0" xfId="0" applyNumberFormat="1" applyFont="1">
      <alignment vertical="center"/>
    </xf>
    <xf numFmtId="178" fontId="3" fillId="0" borderId="0" xfId="0" applyNumberFormat="1" applyFont="1" applyAlignment="1">
      <alignment horizontal="justify" vertical="center"/>
    </xf>
    <xf numFmtId="178" fontId="3" fillId="0" borderId="0" xfId="0" applyNumberFormat="1" applyFont="1" applyAlignment="1">
      <alignment horizontal="left" vertical="center" indent="1"/>
    </xf>
    <xf numFmtId="178" fontId="9" fillId="0" borderId="0" xfId="0" applyNumberFormat="1" applyFont="1">
      <alignment vertical="center"/>
    </xf>
    <xf numFmtId="178" fontId="0" fillId="0" borderId="0" xfId="0" applyNumberFormat="1" applyAlignment="1">
      <alignment horizontal="center" vertical="center"/>
    </xf>
    <xf numFmtId="178" fontId="3" fillId="0" borderId="0" xfId="0" applyNumberFormat="1" applyFont="1" applyAlignment="1">
      <alignment vertical="center" wrapText="1"/>
    </xf>
    <xf numFmtId="178" fontId="6" fillId="0" borderId="12" xfId="0" applyNumberFormat="1" applyFont="1" applyBorder="1">
      <alignment vertical="center"/>
    </xf>
    <xf numFmtId="178" fontId="6" fillId="0" borderId="0" xfId="0" applyNumberFormat="1" applyFont="1">
      <alignment vertical="center"/>
    </xf>
    <xf numFmtId="178" fontId="6" fillId="0" borderId="1" xfId="0" applyNumberFormat="1" applyFont="1" applyBorder="1">
      <alignment vertical="center"/>
    </xf>
    <xf numFmtId="178" fontId="8" fillId="0" borderId="0" xfId="0" applyNumberFormat="1" applyFont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 wrapText="1"/>
    </xf>
    <xf numFmtId="178" fontId="6" fillId="0" borderId="45" xfId="0" applyNumberFormat="1" applyFont="1" applyBorder="1">
      <alignment vertical="center"/>
    </xf>
    <xf numFmtId="178" fontId="6" fillId="0" borderId="6" xfId="0" applyNumberFormat="1" applyFont="1" applyBorder="1">
      <alignment vertical="center"/>
    </xf>
    <xf numFmtId="178" fontId="10" fillId="0" borderId="32" xfId="0" applyNumberFormat="1" applyFont="1" applyBorder="1">
      <alignment vertical="center"/>
    </xf>
    <xf numFmtId="178" fontId="3" fillId="0" borderId="10" xfId="0" applyNumberFormat="1" applyFont="1" applyBorder="1" applyAlignment="1">
      <alignment horizontal="center" vertical="center" shrinkToFit="1"/>
    </xf>
    <xf numFmtId="178" fontId="3" fillId="0" borderId="5" xfId="0" applyNumberFormat="1" applyFont="1" applyBorder="1" applyAlignment="1">
      <alignment horizontal="center" vertical="center" shrinkToFit="1"/>
    </xf>
    <xf numFmtId="178" fontId="3" fillId="0" borderId="14" xfId="0" applyNumberFormat="1" applyFont="1" applyBorder="1" applyAlignment="1">
      <alignment horizontal="center" vertical="center" shrinkToFit="1"/>
    </xf>
    <xf numFmtId="178" fontId="6" fillId="0" borderId="8" xfId="0" applyNumberFormat="1" applyFont="1" applyBorder="1" applyAlignment="1">
      <alignment horizontal="center" vertical="center" wrapText="1"/>
    </xf>
    <xf numFmtId="178" fontId="6" fillId="0" borderId="7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6" fillId="0" borderId="13" xfId="0" applyNumberFormat="1" applyFont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178" fontId="6" fillId="0" borderId="14" xfId="0" applyNumberFormat="1" applyFont="1" applyBorder="1" applyAlignment="1">
      <alignment horizontal="center" vertical="center" wrapText="1"/>
    </xf>
    <xf numFmtId="178" fontId="3" fillId="0" borderId="45" xfId="0" applyNumberFormat="1" applyFont="1" applyBorder="1" applyAlignment="1">
      <alignment horizontal="center" vertical="center" wrapText="1"/>
    </xf>
    <xf numFmtId="178" fontId="6" fillId="2" borderId="8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center" vertical="center" wrapText="1"/>
    </xf>
    <xf numFmtId="178" fontId="6" fillId="0" borderId="47" xfId="0" applyNumberFormat="1" applyFont="1" applyBorder="1" applyAlignment="1">
      <alignment horizontal="center" vertical="center" wrapText="1"/>
    </xf>
    <xf numFmtId="178" fontId="6" fillId="0" borderId="11" xfId="0" applyNumberFormat="1" applyFont="1" applyBorder="1" applyAlignment="1">
      <alignment horizontal="center" vertical="center" wrapText="1"/>
    </xf>
    <xf numFmtId="178" fontId="3" fillId="0" borderId="48" xfId="0" applyNumberFormat="1" applyFont="1" applyBorder="1" applyAlignment="1">
      <alignment horizontal="right" vertical="center"/>
    </xf>
    <xf numFmtId="178" fontId="3" fillId="0" borderId="47" xfId="0" applyNumberFormat="1" applyFont="1" applyBorder="1" applyAlignment="1">
      <alignment horizontal="right" vertical="center"/>
    </xf>
    <xf numFmtId="178" fontId="3" fillId="0" borderId="46" xfId="0" applyNumberFormat="1" applyFont="1" applyBorder="1" applyAlignment="1">
      <alignment horizontal="right" vertical="center"/>
    </xf>
    <xf numFmtId="178" fontId="3" fillId="0" borderId="20" xfId="0" applyNumberFormat="1" applyFont="1" applyBorder="1" applyAlignment="1">
      <alignment horizontal="right" vertical="center"/>
    </xf>
    <xf numFmtId="178" fontId="3" fillId="0" borderId="12" xfId="0" applyNumberFormat="1" applyFont="1" applyBorder="1" applyAlignment="1">
      <alignment horizontal="center" vertical="center" wrapText="1"/>
    </xf>
    <xf numFmtId="178" fontId="3" fillId="0" borderId="47" xfId="0" applyNumberFormat="1" applyFont="1" applyBorder="1" applyAlignment="1">
      <alignment horizontal="distributed" vertical="center" wrapText="1" justifyLastLine="1"/>
    </xf>
    <xf numFmtId="178" fontId="3" fillId="0" borderId="47" xfId="0" applyNumberFormat="1" applyFont="1" applyBorder="1" applyAlignment="1">
      <alignment horizontal="center" vertical="center" shrinkToFit="1"/>
    </xf>
    <xf numFmtId="178" fontId="3" fillId="0" borderId="11" xfId="0" applyNumberFormat="1" applyFont="1" applyBorder="1" applyAlignment="1">
      <alignment horizontal="center" vertical="center" shrinkToFit="1"/>
    </xf>
    <xf numFmtId="178" fontId="3" fillId="0" borderId="48" xfId="0" applyNumberFormat="1" applyFont="1" applyBorder="1" applyAlignment="1">
      <alignment horizontal="distributed" vertical="center" wrapText="1" justifyLastLine="1"/>
    </xf>
    <xf numFmtId="178" fontId="2" fillId="0" borderId="47" xfId="0" applyNumberFormat="1" applyFont="1" applyBorder="1" applyAlignment="1">
      <alignment horizontal="distributed" vertical="center" wrapText="1" justifyLastLine="1"/>
    </xf>
    <xf numFmtId="178" fontId="3" fillId="0" borderId="46" xfId="0" applyNumberFormat="1" applyFont="1" applyBorder="1" applyAlignment="1">
      <alignment horizontal="distributed" vertical="center" wrapText="1" justifyLastLine="1"/>
    </xf>
    <xf numFmtId="178" fontId="6" fillId="0" borderId="4" xfId="0" applyNumberFormat="1" applyFont="1" applyBorder="1" applyAlignment="1">
      <alignment vertical="center" wrapText="1"/>
    </xf>
    <xf numFmtId="178" fontId="6" fillId="0" borderId="7" xfId="0" applyNumberFormat="1" applyFont="1" applyBorder="1" applyAlignment="1">
      <alignment vertical="center" wrapText="1"/>
    </xf>
    <xf numFmtId="178" fontId="3" fillId="0" borderId="9" xfId="0" applyNumberFormat="1" applyFont="1" applyBorder="1">
      <alignment vertical="center"/>
    </xf>
    <xf numFmtId="178" fontId="3" fillId="0" borderId="4" xfId="0" applyNumberFormat="1" applyFont="1" applyBorder="1">
      <alignment vertical="center"/>
    </xf>
    <xf numFmtId="178" fontId="3" fillId="0" borderId="51" xfId="0" applyNumberFormat="1" applyFont="1" applyBorder="1">
      <alignment vertical="center"/>
    </xf>
    <xf numFmtId="178" fontId="3" fillId="0" borderId="18" xfId="0" applyNumberFormat="1" applyFont="1" applyBorder="1">
      <alignment vertical="center"/>
    </xf>
    <xf numFmtId="178" fontId="6" fillId="2" borderId="4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Border="1" applyAlignment="1">
      <alignment vertical="center" wrapText="1"/>
    </xf>
    <xf numFmtId="178" fontId="6" fillId="0" borderId="55" xfId="0" applyNumberFormat="1" applyFont="1" applyBorder="1" applyAlignment="1">
      <alignment vertical="center" wrapText="1"/>
    </xf>
    <xf numFmtId="178" fontId="3" fillId="0" borderId="15" xfId="0" applyNumberFormat="1" applyFont="1" applyBorder="1">
      <alignment vertical="center"/>
    </xf>
    <xf numFmtId="178" fontId="3" fillId="0" borderId="8" xfId="0" applyNumberFormat="1" applyFont="1" applyBorder="1">
      <alignment vertical="center"/>
    </xf>
    <xf numFmtId="178" fontId="3" fillId="0" borderId="52" xfId="0" applyNumberFormat="1" applyFont="1" applyBorder="1">
      <alignment vertical="center"/>
    </xf>
    <xf numFmtId="178" fontId="3" fillId="0" borderId="33" xfId="0" applyNumberFormat="1" applyFont="1" applyBorder="1">
      <alignment vertical="center"/>
    </xf>
    <xf numFmtId="178" fontId="6" fillId="0" borderId="2" xfId="0" applyNumberFormat="1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vertical="center" wrapText="1"/>
    </xf>
    <xf numFmtId="178" fontId="6" fillId="0" borderId="3" xfId="0" applyNumberFormat="1" applyFont="1" applyBorder="1" applyAlignment="1">
      <alignment vertical="center" wrapText="1"/>
    </xf>
    <xf numFmtId="178" fontId="3" fillId="0" borderId="54" xfId="0" applyNumberFormat="1" applyFont="1" applyBorder="1">
      <alignment vertical="center"/>
    </xf>
    <xf numFmtId="178" fontId="3" fillId="0" borderId="2" xfId="0" applyNumberFormat="1" applyFont="1" applyBorder="1">
      <alignment vertical="center"/>
    </xf>
    <xf numFmtId="178" fontId="3" fillId="0" borderId="49" xfId="0" applyNumberFormat="1" applyFont="1" applyBorder="1">
      <alignment vertical="center"/>
    </xf>
    <xf numFmtId="178" fontId="3" fillId="0" borderId="34" xfId="0" applyNumberFormat="1" applyFont="1" applyBorder="1">
      <alignment vertical="center"/>
    </xf>
    <xf numFmtId="178" fontId="3" fillId="0" borderId="6" xfId="0" applyNumberFormat="1" applyFont="1" applyBorder="1" applyAlignment="1">
      <alignment horizontal="center" vertical="center" wrapText="1"/>
    </xf>
    <xf numFmtId="178" fontId="3" fillId="0" borderId="17" xfId="0" applyNumberFormat="1" applyFont="1" applyBorder="1">
      <alignment vertical="center"/>
    </xf>
    <xf numFmtId="178" fontId="3" fillId="0" borderId="5" xfId="0" applyNumberFormat="1" applyFont="1" applyBorder="1">
      <alignment vertical="center"/>
    </xf>
    <xf numFmtId="178" fontId="3" fillId="0" borderId="50" xfId="0" applyNumberFormat="1" applyFont="1" applyBorder="1">
      <alignment vertical="center"/>
    </xf>
    <xf numFmtId="178" fontId="3" fillId="0" borderId="26" xfId="0" applyNumberFormat="1" applyFont="1" applyBorder="1">
      <alignment vertical="center"/>
    </xf>
    <xf numFmtId="178" fontId="3" fillId="0" borderId="30" xfId="0" applyNumberFormat="1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 shrinkToFit="1"/>
    </xf>
    <xf numFmtId="178" fontId="3" fillId="0" borderId="36" xfId="0" applyNumberFormat="1" applyFont="1" applyBorder="1">
      <alignment vertical="center"/>
    </xf>
    <xf numFmtId="178" fontId="6" fillId="0" borderId="3" xfId="0" applyNumberFormat="1" applyFont="1" applyBorder="1" applyAlignment="1">
      <alignment horizontal="center" vertical="center" wrapText="1"/>
    </xf>
    <xf numFmtId="178" fontId="3" fillId="0" borderId="37" xfId="0" applyNumberFormat="1" applyFont="1" applyBorder="1">
      <alignment vertical="center"/>
    </xf>
    <xf numFmtId="178" fontId="3" fillId="0" borderId="0" xfId="0" applyNumberFormat="1" applyFont="1" applyAlignment="1">
      <alignment horizontal="center" vertical="center" wrapText="1"/>
    </xf>
    <xf numFmtId="179" fontId="12" fillId="0" borderId="0" xfId="0" applyNumberFormat="1" applyFont="1">
      <alignment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left" vertical="center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3" fillId="0" borderId="55" xfId="0" applyFont="1" applyBorder="1" applyAlignment="1">
      <alignment horizontal="left" vertical="center" shrinkToFit="1"/>
    </xf>
    <xf numFmtId="0" fontId="3" fillId="0" borderId="5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1" xfId="0" applyFont="1" applyFill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18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 justifyLastLine="1"/>
    </xf>
    <xf numFmtId="0" fontId="3" fillId="2" borderId="5" xfId="0" applyFont="1" applyFill="1" applyBorder="1" applyAlignment="1">
      <alignment horizontal="center" vertical="center" wrapText="1" justifyLastLine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10" fillId="0" borderId="13" xfId="1" applyFont="1" applyBorder="1" applyAlignment="1">
      <alignment horizontal="right" vertical="center"/>
    </xf>
    <xf numFmtId="38" fontId="10" fillId="0" borderId="33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10" fillId="0" borderId="3" xfId="1" applyFont="1" applyBorder="1" applyAlignment="1">
      <alignment vertical="center"/>
    </xf>
    <xf numFmtId="38" fontId="10" fillId="0" borderId="34" xfId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0" fillId="0" borderId="0" xfId="0" applyFont="1" applyAlignment="1">
      <alignment horizontal="left" vertical="center"/>
    </xf>
    <xf numFmtId="0" fontId="13" fillId="0" borderId="39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10" fillId="0" borderId="11" xfId="1" applyFont="1" applyBorder="1" applyAlignment="1">
      <alignment horizontal="right" vertical="center"/>
    </xf>
    <xf numFmtId="38" fontId="10" fillId="0" borderId="20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8" fontId="10" fillId="0" borderId="7" xfId="1" applyFont="1" applyBorder="1" applyAlignment="1">
      <alignment horizontal="right" vertical="center"/>
    </xf>
    <xf numFmtId="38" fontId="10" fillId="0" borderId="18" xfId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58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38" fontId="6" fillId="0" borderId="13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0" fillId="0" borderId="23" xfId="0" applyBorder="1" applyAlignment="1">
      <alignment horizontal="center" vertical="center"/>
    </xf>
    <xf numFmtId="178" fontId="11" fillId="0" borderId="0" xfId="0" applyNumberFormat="1" applyFont="1" applyAlignment="1">
      <alignment horizontal="left" vertical="center"/>
    </xf>
    <xf numFmtId="178" fontId="0" fillId="0" borderId="36" xfId="0" applyNumberFormat="1" applyBorder="1" applyAlignment="1">
      <alignment horizontal="center" vertical="center"/>
    </xf>
    <xf numFmtId="178" fontId="0" fillId="0" borderId="19" xfId="0" applyNumberFormat="1" applyBorder="1" applyAlignment="1">
      <alignment horizontal="center" vertical="center"/>
    </xf>
    <xf numFmtId="178" fontId="6" fillId="0" borderId="7" xfId="1" applyNumberFormat="1" applyFont="1" applyBorder="1" applyAlignment="1" applyProtection="1">
      <alignment vertical="center"/>
    </xf>
    <xf numFmtId="178" fontId="6" fillId="0" borderId="18" xfId="1" applyNumberFormat="1" applyFont="1" applyBorder="1" applyAlignment="1" applyProtection="1">
      <alignment vertical="center"/>
    </xf>
    <xf numFmtId="178" fontId="14" fillId="0" borderId="39" xfId="0" applyNumberFormat="1" applyFont="1" applyBorder="1" applyAlignment="1">
      <alignment horizontal="center" vertical="center" wrapText="1"/>
    </xf>
    <xf numFmtId="178" fontId="14" fillId="0" borderId="40" xfId="0" applyNumberFormat="1" applyFont="1" applyBorder="1" applyAlignment="1">
      <alignment horizontal="center" vertical="center" wrapText="1"/>
    </xf>
    <xf numFmtId="178" fontId="14" fillId="0" borderId="28" xfId="0" applyNumberFormat="1" applyFont="1" applyBorder="1" applyAlignment="1">
      <alignment horizontal="center" vertical="center" wrapText="1"/>
    </xf>
    <xf numFmtId="178" fontId="14" fillId="0" borderId="41" xfId="0" applyNumberFormat="1" applyFont="1" applyBorder="1" applyAlignment="1">
      <alignment horizontal="center" vertical="center" wrapText="1"/>
    </xf>
    <xf numFmtId="178" fontId="14" fillId="0" borderId="42" xfId="0" applyNumberFormat="1" applyFont="1" applyBorder="1" applyAlignment="1">
      <alignment horizontal="center" vertical="center" wrapText="1"/>
    </xf>
    <xf numFmtId="178" fontId="14" fillId="0" borderId="43" xfId="0" applyNumberFormat="1" applyFont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178" fontId="10" fillId="0" borderId="0" xfId="0" applyNumberFormat="1" applyFont="1" applyAlignment="1">
      <alignment horizontal="left" vertical="center"/>
    </xf>
    <xf numFmtId="178" fontId="0" fillId="0" borderId="35" xfId="0" applyNumberFormat="1" applyBorder="1" applyAlignment="1">
      <alignment horizontal="center" vertical="center"/>
    </xf>
    <xf numFmtId="178" fontId="0" fillId="0" borderId="21" xfId="0" applyNumberFormat="1" applyBorder="1" applyAlignment="1">
      <alignment horizontal="center" vertical="center"/>
    </xf>
    <xf numFmtId="178" fontId="6" fillId="0" borderId="11" xfId="1" applyNumberFormat="1" applyFont="1" applyBorder="1" applyAlignment="1" applyProtection="1">
      <alignment vertical="center"/>
    </xf>
    <xf numFmtId="178" fontId="6" fillId="0" borderId="20" xfId="1" applyNumberFormat="1" applyFont="1" applyBorder="1" applyAlignment="1" applyProtection="1">
      <alignment vertical="center"/>
    </xf>
    <xf numFmtId="178" fontId="9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left" vertical="center"/>
    </xf>
    <xf numFmtId="178" fontId="9" fillId="0" borderId="0" xfId="0" applyNumberFormat="1" applyFont="1" applyAlignment="1">
      <alignment horizontal="left" vertical="center"/>
    </xf>
    <xf numFmtId="178" fontId="0" fillId="0" borderId="44" xfId="0" applyNumberFormat="1" applyBorder="1" applyAlignment="1">
      <alignment horizontal="center" vertical="center"/>
    </xf>
    <xf numFmtId="178" fontId="0" fillId="0" borderId="31" xfId="0" applyNumberFormat="1" applyBorder="1" applyAlignment="1">
      <alignment horizontal="center" vertical="center"/>
    </xf>
    <xf numFmtId="178" fontId="6" fillId="0" borderId="13" xfId="1" applyNumberFormat="1" applyFont="1" applyBorder="1" applyAlignment="1" applyProtection="1">
      <alignment vertical="center"/>
    </xf>
    <xf numFmtId="178" fontId="6" fillId="0" borderId="33" xfId="1" applyNumberFormat="1" applyFont="1" applyBorder="1" applyAlignment="1" applyProtection="1">
      <alignment vertical="center"/>
    </xf>
    <xf numFmtId="178" fontId="10" fillId="0" borderId="32" xfId="0" applyNumberFormat="1" applyFont="1" applyBorder="1" applyAlignment="1">
      <alignment horizontal="left" vertical="center"/>
    </xf>
    <xf numFmtId="178" fontId="6" fillId="0" borderId="3" xfId="1" applyNumberFormat="1" applyFont="1" applyBorder="1" applyAlignment="1" applyProtection="1">
      <alignment vertical="center"/>
    </xf>
    <xf numFmtId="178" fontId="6" fillId="0" borderId="34" xfId="1" applyNumberFormat="1" applyFont="1" applyBorder="1" applyAlignment="1" applyProtection="1">
      <alignment vertical="center"/>
    </xf>
    <xf numFmtId="178" fontId="0" fillId="0" borderId="37" xfId="0" applyNumberFormat="1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8" fontId="4" fillId="0" borderId="22" xfId="0" applyNumberFormat="1" applyFont="1" applyBorder="1" applyAlignment="1">
      <alignment horizontal="center" vertical="center" wrapText="1" justifyLastLine="1"/>
    </xf>
    <xf numFmtId="178" fontId="4" fillId="0" borderId="23" xfId="0" applyNumberFormat="1" applyFont="1" applyBorder="1" applyAlignment="1">
      <alignment horizontal="center" vertical="center" wrapText="1" justifyLastLine="1"/>
    </xf>
    <xf numFmtId="178" fontId="4" fillId="0" borderId="24" xfId="0" applyNumberFormat="1" applyFont="1" applyBorder="1" applyAlignment="1">
      <alignment horizontal="center" vertical="center" wrapText="1" justifyLastLine="1"/>
    </xf>
    <xf numFmtId="178" fontId="4" fillId="0" borderId="25" xfId="0" applyNumberFormat="1" applyFont="1" applyBorder="1" applyAlignment="1">
      <alignment horizontal="center" vertical="center" wrapText="1" justifyLastLine="1"/>
    </xf>
    <xf numFmtId="178" fontId="4" fillId="0" borderId="26" xfId="0" applyNumberFormat="1" applyFont="1" applyBorder="1" applyAlignment="1">
      <alignment horizontal="center" vertical="center" wrapText="1" justifyLastLine="1"/>
    </xf>
    <xf numFmtId="178" fontId="4" fillId="0" borderId="27" xfId="0" applyNumberFormat="1" applyFont="1" applyBorder="1" applyAlignment="1">
      <alignment horizontal="center" vertical="center" wrapText="1" justifyLastLine="1"/>
    </xf>
    <xf numFmtId="178" fontId="3" fillId="0" borderId="28" xfId="0" applyNumberFormat="1" applyFont="1" applyBorder="1" applyAlignment="1">
      <alignment horizontal="center" vertical="center" wrapText="1" justifyLastLine="1"/>
    </xf>
    <xf numFmtId="178" fontId="3" fillId="0" borderId="5" xfId="0" applyNumberFormat="1" applyFont="1" applyBorder="1" applyAlignment="1">
      <alignment horizontal="center" vertical="center" wrapText="1" justifyLastLine="1"/>
    </xf>
    <xf numFmtId="178" fontId="3" fillId="0" borderId="11" xfId="0" applyNumberFormat="1" applyFont="1" applyBorder="1" applyAlignment="1">
      <alignment horizontal="center" vertical="center" wrapText="1" justifyLastLine="1"/>
    </xf>
    <xf numFmtId="178" fontId="3" fillId="0" borderId="20" xfId="0" applyNumberFormat="1" applyFont="1" applyBorder="1" applyAlignment="1">
      <alignment horizontal="center" vertical="center" wrapText="1" justifyLastLine="1"/>
    </xf>
    <xf numFmtId="178" fontId="3" fillId="0" borderId="39" xfId="0" applyNumberFormat="1" applyFont="1" applyBorder="1" applyAlignment="1">
      <alignment horizontal="center" vertical="center" wrapText="1" justifyLastLine="1"/>
    </xf>
    <xf numFmtId="178" fontId="3" fillId="0" borderId="17" xfId="0" applyNumberFormat="1" applyFont="1" applyBorder="1" applyAlignment="1">
      <alignment horizontal="center" vertical="center" wrapText="1" justifyLastLine="1"/>
    </xf>
    <xf numFmtId="178" fontId="2" fillId="0" borderId="28" xfId="0" applyNumberFormat="1" applyFont="1" applyBorder="1" applyAlignment="1">
      <alignment horizontal="center" vertical="center" wrapText="1" justifyLastLine="1"/>
    </xf>
    <xf numFmtId="178" fontId="2" fillId="0" borderId="5" xfId="0" applyNumberFormat="1" applyFont="1" applyBorder="1" applyAlignment="1">
      <alignment horizontal="center" vertical="center" wrapText="1" justifyLastLine="1"/>
    </xf>
    <xf numFmtId="178" fontId="3" fillId="0" borderId="42" xfId="0" applyNumberFormat="1" applyFont="1" applyBorder="1" applyAlignment="1">
      <alignment horizontal="center" vertical="center" wrapText="1" justifyLastLine="1"/>
    </xf>
    <xf numFmtId="178" fontId="3" fillId="0" borderId="50" xfId="0" applyNumberFormat="1" applyFont="1" applyBorder="1" applyAlignment="1">
      <alignment horizontal="center" vertical="center" wrapText="1" justifyLastLine="1"/>
    </xf>
    <xf numFmtId="178" fontId="3" fillId="0" borderId="23" xfId="0" applyNumberFormat="1" applyFont="1" applyBorder="1" applyAlignment="1">
      <alignment horizontal="center" vertical="center" wrapText="1" justifyLastLine="1"/>
    </xf>
    <xf numFmtId="178" fontId="3" fillId="0" borderId="29" xfId="0" applyNumberFormat="1" applyFont="1" applyBorder="1" applyAlignment="1">
      <alignment horizontal="center" vertical="center" wrapText="1" justifyLastLine="1"/>
    </xf>
    <xf numFmtId="178" fontId="3" fillId="0" borderId="26" xfId="0" applyNumberFormat="1" applyFont="1" applyBorder="1" applyAlignment="1">
      <alignment horizontal="center" vertical="center" wrapText="1" justifyLastLine="1"/>
    </xf>
    <xf numFmtId="178" fontId="3" fillId="0" borderId="30" xfId="0" applyNumberFormat="1" applyFont="1" applyBorder="1" applyAlignment="1">
      <alignment horizontal="center" vertical="center" wrapText="1" justifyLastLine="1"/>
    </xf>
    <xf numFmtId="178" fontId="0" fillId="0" borderId="15" xfId="0" applyNumberFormat="1" applyBorder="1" applyAlignment="1">
      <alignment horizontal="center" vertical="center" textRotation="255" wrapText="1"/>
    </xf>
    <xf numFmtId="178" fontId="0" fillId="0" borderId="16" xfId="0" applyNumberFormat="1" applyBorder="1" applyAlignment="1">
      <alignment horizontal="center" vertical="center" textRotation="255" wrapText="1"/>
    </xf>
    <xf numFmtId="178" fontId="3" fillId="0" borderId="13" xfId="0" applyNumberFormat="1" applyFont="1" applyBorder="1" applyAlignment="1">
      <alignment horizontal="left" vertical="center" shrinkToFit="1"/>
    </xf>
    <xf numFmtId="178" fontId="3" fillId="0" borderId="33" xfId="0" applyNumberFormat="1" applyFont="1" applyBorder="1" applyAlignment="1">
      <alignment horizontal="left" vertical="center" shrinkToFit="1"/>
    </xf>
    <xf numFmtId="178" fontId="3" fillId="0" borderId="31" xfId="0" applyNumberFormat="1" applyFont="1" applyBorder="1" applyAlignment="1">
      <alignment horizontal="left" vertical="center" shrinkToFit="1"/>
    </xf>
    <xf numFmtId="178" fontId="3" fillId="0" borderId="8" xfId="0" applyNumberFormat="1" applyFont="1" applyBorder="1" applyAlignment="1">
      <alignment horizontal="distributed" vertical="center" wrapText="1" justifyLastLine="1"/>
    </xf>
    <xf numFmtId="178" fontId="6" fillId="0" borderId="13" xfId="0" applyNumberFormat="1" applyFont="1" applyBorder="1" applyAlignment="1">
      <alignment horizontal="center" vertical="center" wrapText="1"/>
    </xf>
    <xf numFmtId="178" fontId="6" fillId="0" borderId="14" xfId="0" applyNumberFormat="1" applyFont="1" applyBorder="1" applyAlignment="1">
      <alignment horizontal="center" vertical="center" wrapText="1"/>
    </xf>
    <xf numFmtId="178" fontId="6" fillId="0" borderId="8" xfId="0" applyNumberFormat="1" applyFont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178" fontId="3" fillId="2" borderId="13" xfId="0" applyNumberFormat="1" applyFont="1" applyFill="1" applyBorder="1" applyAlignment="1">
      <alignment horizontal="left" vertical="center" shrinkToFit="1"/>
    </xf>
    <xf numFmtId="178" fontId="3" fillId="2" borderId="33" xfId="0" applyNumberFormat="1" applyFont="1" applyFill="1" applyBorder="1" applyAlignment="1">
      <alignment horizontal="left" vertical="center" shrinkToFit="1"/>
    </xf>
    <xf numFmtId="178" fontId="3" fillId="2" borderId="31" xfId="0" applyNumberFormat="1" applyFont="1" applyFill="1" applyBorder="1" applyAlignment="1">
      <alignment horizontal="left" vertical="center" shrinkToFit="1"/>
    </xf>
    <xf numFmtId="178" fontId="3" fillId="0" borderId="11" xfId="0" applyNumberFormat="1" applyFont="1" applyBorder="1" applyAlignment="1">
      <alignment horizontal="left" vertical="center" shrinkToFit="1"/>
    </xf>
    <xf numFmtId="178" fontId="3" fillId="0" borderId="20" xfId="0" applyNumberFormat="1" applyFont="1" applyBorder="1" applyAlignment="1">
      <alignment horizontal="left" vertical="center" shrinkToFit="1"/>
    </xf>
    <xf numFmtId="178" fontId="3" fillId="0" borderId="21" xfId="0" applyNumberFormat="1" applyFont="1" applyBorder="1" applyAlignment="1">
      <alignment horizontal="left" vertical="center" shrinkToFit="1"/>
    </xf>
    <xf numFmtId="178" fontId="3" fillId="0" borderId="7" xfId="0" applyNumberFormat="1" applyFont="1" applyBorder="1" applyAlignment="1">
      <alignment horizontal="left" vertical="center" shrinkToFit="1"/>
    </xf>
    <xf numFmtId="178" fontId="3" fillId="0" borderId="18" xfId="0" applyNumberFormat="1" applyFont="1" applyBorder="1" applyAlignment="1">
      <alignment horizontal="left" vertical="center" shrinkToFit="1"/>
    </xf>
    <xf numFmtId="178" fontId="3" fillId="0" borderId="19" xfId="0" applyNumberFormat="1" applyFont="1" applyBorder="1" applyAlignment="1">
      <alignment horizontal="left" vertical="center" shrinkToFit="1"/>
    </xf>
    <xf numFmtId="178" fontId="3" fillId="0" borderId="20" xfId="0" applyNumberFormat="1" applyFont="1" applyBorder="1" applyAlignment="1">
      <alignment horizontal="distributed" vertical="center" wrapText="1" justifyLastLine="1"/>
    </xf>
    <xf numFmtId="178" fontId="3" fillId="0" borderId="12" xfId="0" applyNumberFormat="1" applyFont="1" applyBorder="1" applyAlignment="1">
      <alignment horizontal="distributed" vertical="center" wrapText="1" justifyLastLine="1"/>
    </xf>
    <xf numFmtId="178" fontId="3" fillId="0" borderId="0" xfId="0" applyNumberFormat="1" applyFont="1" applyAlignment="1">
      <alignment horizontal="left" vertical="center"/>
    </xf>
    <xf numFmtId="178" fontId="6" fillId="0" borderId="10" xfId="0" applyNumberFormat="1" applyFont="1" applyBorder="1" applyAlignment="1">
      <alignment horizontal="center" vertical="center" wrapText="1"/>
    </xf>
    <xf numFmtId="178" fontId="6" fillId="0" borderId="7" xfId="0" applyNumberFormat="1" applyFont="1" applyBorder="1" applyAlignment="1">
      <alignment horizontal="center" vertical="center" shrinkToFit="1"/>
    </xf>
    <xf numFmtId="178" fontId="6" fillId="0" borderId="18" xfId="0" applyNumberFormat="1" applyFont="1" applyBorder="1" applyAlignment="1">
      <alignment horizontal="center" vertical="center" shrinkToFit="1"/>
    </xf>
    <xf numFmtId="178" fontId="3" fillId="0" borderId="8" xfId="0" applyNumberFormat="1" applyFont="1" applyBorder="1" applyAlignment="1">
      <alignment horizontal="center" vertical="center" wrapText="1" justifyLastLine="1"/>
    </xf>
    <xf numFmtId="178" fontId="3" fillId="0" borderId="4" xfId="0" applyNumberFormat="1" applyFont="1" applyBorder="1" applyAlignment="1">
      <alignment horizontal="distributed" vertical="center" wrapText="1" justifyLastLine="1"/>
    </xf>
    <xf numFmtId="178" fontId="3" fillId="0" borderId="54" xfId="0" applyNumberFormat="1" applyFont="1" applyBorder="1" applyAlignment="1">
      <alignment horizontal="distributed" vertical="center" wrapText="1" justifyLastLine="1"/>
    </xf>
    <xf numFmtId="178" fontId="3" fillId="0" borderId="2" xfId="0" applyNumberFormat="1" applyFont="1" applyBorder="1" applyAlignment="1">
      <alignment horizontal="distributed" vertical="center" wrapText="1" justifyLastLine="1"/>
    </xf>
    <xf numFmtId="178" fontId="0" fillId="0" borderId="17" xfId="0" applyNumberFormat="1" applyBorder="1" applyAlignment="1">
      <alignment horizontal="center" vertical="center" textRotation="255" wrapText="1"/>
    </xf>
    <xf numFmtId="178" fontId="3" fillId="0" borderId="10" xfId="0" applyNumberFormat="1" applyFont="1" applyBorder="1" applyAlignment="1">
      <alignment horizontal="center" vertical="center" wrapText="1" justifyLastLine="1"/>
    </xf>
    <xf numFmtId="178" fontId="4" fillId="0" borderId="48" xfId="0" applyNumberFormat="1" applyFont="1" applyBorder="1" applyAlignment="1">
      <alignment horizontal="distributed" vertical="center" wrapText="1" justifyLastLine="1"/>
    </xf>
    <xf numFmtId="178" fontId="4" fillId="0" borderId="47" xfId="0" applyNumberFormat="1" applyFont="1" applyBorder="1" applyAlignment="1">
      <alignment horizontal="distributed" vertical="center" wrapText="1" justifyLastLine="1"/>
    </xf>
    <xf numFmtId="178" fontId="3" fillId="0" borderId="8" xfId="0" applyNumberFormat="1" applyFont="1" applyBorder="1" applyAlignment="1">
      <alignment horizontal="center" vertical="center" textRotation="255" wrapText="1"/>
    </xf>
    <xf numFmtId="178" fontId="3" fillId="0" borderId="10" xfId="0" applyNumberFormat="1" applyFont="1" applyBorder="1" applyAlignment="1">
      <alignment horizontal="center" vertical="center" textRotation="255" wrapText="1"/>
    </xf>
    <xf numFmtId="178" fontId="3" fillId="0" borderId="41" xfId="0" applyNumberFormat="1" applyFont="1" applyBorder="1" applyAlignment="1">
      <alignment horizontal="center" vertical="center" textRotation="255" wrapText="1"/>
    </xf>
    <xf numFmtId="178" fontId="3" fillId="0" borderId="3" xfId="0" applyNumberFormat="1" applyFont="1" applyBorder="1" applyAlignment="1">
      <alignment horizontal="left" vertical="center" shrinkToFit="1"/>
    </xf>
    <xf numFmtId="178" fontId="3" fillId="0" borderId="38" xfId="0" applyNumberFormat="1" applyFont="1" applyBorder="1" applyAlignment="1">
      <alignment horizontal="left" vertical="center" shrinkToFit="1"/>
    </xf>
    <xf numFmtId="178" fontId="3" fillId="0" borderId="55" xfId="0" applyNumberFormat="1" applyFont="1" applyBorder="1" applyAlignment="1">
      <alignment horizontal="left" vertical="center" shrinkToFit="1"/>
    </xf>
    <xf numFmtId="178" fontId="3" fillId="0" borderId="53" xfId="0" applyNumberFormat="1" applyFont="1" applyBorder="1" applyAlignment="1">
      <alignment horizontal="left" vertical="center" shrinkToFit="1"/>
    </xf>
    <xf numFmtId="178" fontId="3" fillId="0" borderId="28" xfId="0" applyNumberFormat="1" applyFont="1" applyBorder="1" applyAlignment="1">
      <alignment horizontal="center" vertical="center" textRotation="255" wrapText="1"/>
    </xf>
    <xf numFmtId="178" fontId="3" fillId="0" borderId="5" xfId="0" applyNumberFormat="1" applyFont="1" applyBorder="1" applyAlignment="1">
      <alignment horizontal="center" vertical="center" textRotation="255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A8781-2EEA-4960-8EA1-3DAFC84AE6B3}">
  <sheetPr>
    <pageSetUpPr fitToPage="1"/>
  </sheetPr>
  <dimension ref="A1:W78"/>
  <sheetViews>
    <sheetView view="pageBreakPreview" topLeftCell="A50" zoomScaleNormal="100" zoomScaleSheetLayoutView="100" workbookViewId="0">
      <selection activeCell="Y8" sqref="Y8"/>
    </sheetView>
  </sheetViews>
  <sheetFormatPr defaultRowHeight="13.5" x14ac:dyDescent="0.15"/>
  <cols>
    <col min="1" max="8" width="7" customWidth="1"/>
    <col min="9" max="12" width="5.625" customWidth="1"/>
    <col min="13" max="13" width="5.625" style="91" customWidth="1"/>
    <col min="14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</row>
    <row r="2" spans="1:23" ht="12.75" customHeight="1" x14ac:dyDescent="0.1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5"/>
      <c r="P2" s="94"/>
      <c r="Q2" s="94"/>
      <c r="R2" s="94"/>
      <c r="S2" s="94"/>
      <c r="T2" s="94"/>
      <c r="U2" s="94"/>
      <c r="V2" s="94"/>
    </row>
    <row r="3" spans="1:23" ht="22.5" customHeight="1" x14ac:dyDescent="0.15">
      <c r="A3" s="280">
        <v>45999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7"/>
    </row>
    <row r="4" spans="1:23" ht="12" customHeight="1" x14ac:dyDescent="0.15">
      <c r="A4" s="96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</row>
    <row r="5" spans="1:23" ht="22.5" customHeight="1" x14ac:dyDescent="0.15">
      <c r="A5" s="282" t="s">
        <v>1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7"/>
    </row>
    <row r="6" spans="1:23" ht="18" customHeight="1" x14ac:dyDescent="0.15">
      <c r="A6" s="97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</row>
    <row r="7" spans="1:23" ht="18.75" customHeight="1" x14ac:dyDescent="0.15">
      <c r="M7" s="283" t="s">
        <v>2</v>
      </c>
      <c r="N7" s="283"/>
      <c r="O7" s="284"/>
      <c r="P7" s="284"/>
      <c r="Q7" s="284"/>
      <c r="R7" s="284"/>
      <c r="S7" s="284"/>
      <c r="T7" s="284"/>
    </row>
    <row r="8" spans="1:23" ht="18.75" customHeight="1" x14ac:dyDescent="0.15">
      <c r="M8" s="285" t="s">
        <v>3</v>
      </c>
      <c r="N8" s="285"/>
      <c r="O8" s="284" t="s">
        <v>4</v>
      </c>
      <c r="P8" s="284"/>
      <c r="Q8" s="284"/>
      <c r="R8" s="284"/>
      <c r="S8" s="284"/>
      <c r="T8" s="284"/>
    </row>
    <row r="9" spans="1:23" ht="18.75" customHeight="1" x14ac:dyDescent="0.15">
      <c r="M9" s="285" t="s">
        <v>5</v>
      </c>
      <c r="N9" s="285"/>
      <c r="O9" s="284" t="s">
        <v>6</v>
      </c>
      <c r="P9" s="284"/>
      <c r="Q9" s="284"/>
      <c r="R9" s="284"/>
      <c r="S9" s="284"/>
      <c r="T9" s="284"/>
    </row>
    <row r="10" spans="1:23" ht="18.75" customHeight="1" x14ac:dyDescent="0.15">
      <c r="M10" s="285" t="s">
        <v>7</v>
      </c>
      <c r="N10" s="285"/>
      <c r="O10" s="284" t="s">
        <v>81</v>
      </c>
      <c r="P10" s="284"/>
      <c r="Q10" s="284"/>
      <c r="R10" s="284"/>
      <c r="S10" s="284"/>
      <c r="T10" s="284"/>
    </row>
    <row r="11" spans="1:23" ht="35.25" customHeight="1" x14ac:dyDescent="0.15">
      <c r="A11" s="283" t="s">
        <v>82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17"/>
    </row>
    <row r="12" spans="1:23" ht="27.75" customHeight="1" x14ac:dyDescent="0.15">
      <c r="A12" s="278" t="s">
        <v>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</row>
    <row r="13" spans="1:23" ht="22.5" customHeight="1" thickBot="1" x14ac:dyDescent="0.2">
      <c r="A13" s="263" t="s">
        <v>9</v>
      </c>
      <c r="B13" s="263"/>
      <c r="C13" s="263"/>
      <c r="D13" s="263"/>
      <c r="E13" s="263"/>
      <c r="F13" s="263"/>
      <c r="G13" s="263"/>
      <c r="H13" s="263"/>
      <c r="I13" s="17"/>
      <c r="J13" s="17"/>
      <c r="K13" s="17"/>
      <c r="L13" s="263" t="s">
        <v>10</v>
      </c>
      <c r="M13" s="263"/>
      <c r="N13" s="263"/>
      <c r="O13" s="263"/>
      <c r="P13" s="263"/>
      <c r="Q13" s="263"/>
      <c r="R13" s="263"/>
      <c r="S13" s="6"/>
      <c r="T13" s="6"/>
      <c r="U13" s="6"/>
      <c r="V13" s="6"/>
      <c r="W13" s="6"/>
    </row>
    <row r="14" spans="1:23" ht="18.75" customHeight="1" x14ac:dyDescent="0.15">
      <c r="A14" s="13"/>
      <c r="B14" s="264">
        <v>1</v>
      </c>
      <c r="C14" s="266">
        <v>9</v>
      </c>
      <c r="D14" s="266">
        <v>1</v>
      </c>
      <c r="E14" s="266">
        <v>0</v>
      </c>
      <c r="F14" s="266">
        <v>6</v>
      </c>
      <c r="G14" s="268">
        <v>3</v>
      </c>
      <c r="H14" s="13"/>
      <c r="I14" s="13"/>
      <c r="J14" s="13"/>
      <c r="K14" s="13"/>
      <c r="L14" s="13"/>
      <c r="M14" s="270" t="s">
        <v>11</v>
      </c>
      <c r="N14" s="271"/>
      <c r="O14" s="272">
        <v>1791</v>
      </c>
      <c r="P14" s="273"/>
      <c r="Q14" s="273"/>
      <c r="R14" s="18" t="s">
        <v>12</v>
      </c>
      <c r="S14" s="8"/>
      <c r="T14" s="8"/>
      <c r="U14" s="8"/>
      <c r="V14" s="8"/>
      <c r="W14" s="6"/>
    </row>
    <row r="15" spans="1:23" ht="18.75" customHeight="1" thickBot="1" x14ac:dyDescent="0.2">
      <c r="B15" s="265"/>
      <c r="C15" s="267"/>
      <c r="D15" s="267"/>
      <c r="E15" s="267"/>
      <c r="F15" s="267"/>
      <c r="G15" s="269"/>
      <c r="H15" s="13"/>
      <c r="I15" s="13"/>
      <c r="J15" s="13"/>
      <c r="K15" s="13"/>
      <c r="L15" s="13"/>
      <c r="M15" s="274" t="s">
        <v>13</v>
      </c>
      <c r="N15" s="275"/>
      <c r="O15" s="276">
        <v>1832</v>
      </c>
      <c r="P15" s="277"/>
      <c r="Q15" s="277"/>
      <c r="R15" s="9" t="s">
        <v>12</v>
      </c>
      <c r="S15" s="8"/>
      <c r="T15" s="8"/>
      <c r="U15" s="8"/>
      <c r="V15" s="8"/>
      <c r="W15" s="6"/>
    </row>
    <row r="16" spans="1:23" ht="18.75" customHeight="1" x14ac:dyDescent="0.15">
      <c r="A16" s="14"/>
      <c r="H16" s="14"/>
      <c r="I16" s="14"/>
      <c r="J16" s="14"/>
      <c r="K16" s="15"/>
      <c r="L16" s="15"/>
      <c r="M16" s="253" t="s">
        <v>14</v>
      </c>
      <c r="N16" s="254"/>
      <c r="O16" s="255">
        <v>2518</v>
      </c>
      <c r="P16" s="256"/>
      <c r="Q16" s="256"/>
      <c r="R16" s="20" t="s">
        <v>12</v>
      </c>
      <c r="S16" s="8"/>
      <c r="T16" s="8"/>
      <c r="U16" s="8"/>
      <c r="V16" s="8"/>
      <c r="W16" s="6"/>
    </row>
    <row r="17" spans="1:23" ht="18.75" customHeight="1" thickBot="1" x14ac:dyDescent="0.2">
      <c r="A17" s="14"/>
      <c r="H17" s="14"/>
      <c r="I17" s="14"/>
      <c r="J17" s="14"/>
      <c r="K17" s="15"/>
      <c r="L17" s="15"/>
      <c r="M17" s="257" t="s">
        <v>15</v>
      </c>
      <c r="N17" s="258"/>
      <c r="O17" s="259">
        <f>O14+O15+O16</f>
        <v>6141</v>
      </c>
      <c r="P17" s="260"/>
      <c r="Q17" s="260"/>
      <c r="R17" s="10" t="s">
        <v>12</v>
      </c>
      <c r="S17" s="8"/>
      <c r="T17" s="8"/>
      <c r="U17" s="8"/>
      <c r="V17" s="8"/>
      <c r="W17" s="6"/>
    </row>
    <row r="18" spans="1:23" ht="22.5" customHeight="1" thickBot="1" x14ac:dyDescent="0.2">
      <c r="A18" s="242" t="s">
        <v>16</v>
      </c>
      <c r="B18" s="242"/>
      <c r="C18" s="242"/>
      <c r="D18" s="242"/>
      <c r="E18" s="242"/>
      <c r="F18" s="242"/>
      <c r="G18" s="242"/>
      <c r="H18" s="242"/>
      <c r="I18" s="19"/>
      <c r="J18" s="19"/>
      <c r="K18" s="19"/>
      <c r="L18" s="19"/>
      <c r="M18" s="92"/>
      <c r="N18" s="19"/>
      <c r="O18" s="19"/>
      <c r="P18" s="19"/>
      <c r="Q18" s="19"/>
      <c r="R18" s="19"/>
      <c r="S18" s="19"/>
      <c r="T18" s="19"/>
      <c r="U18" s="19"/>
      <c r="V18" s="19"/>
      <c r="W18" s="6"/>
    </row>
    <row r="19" spans="1:23" ht="19.5" customHeight="1" x14ac:dyDescent="0.15">
      <c r="A19" s="243" t="s">
        <v>17</v>
      </c>
      <c r="B19" s="244"/>
      <c r="C19" s="244"/>
      <c r="D19" s="245"/>
      <c r="E19" s="231" t="s">
        <v>18</v>
      </c>
      <c r="F19" s="249" t="s">
        <v>19</v>
      </c>
      <c r="G19" s="250"/>
      <c r="H19" s="250"/>
      <c r="I19" s="251" t="s">
        <v>20</v>
      </c>
      <c r="J19" s="231" t="s">
        <v>21</v>
      </c>
      <c r="K19" s="231" t="s">
        <v>22</v>
      </c>
      <c r="L19" s="231" t="s">
        <v>23</v>
      </c>
      <c r="M19" s="240" t="s">
        <v>24</v>
      </c>
      <c r="N19" s="231" t="s">
        <v>25</v>
      </c>
      <c r="O19" s="261" t="s">
        <v>26</v>
      </c>
      <c r="P19" s="261" t="s">
        <v>27</v>
      </c>
      <c r="Q19" s="261" t="s">
        <v>28</v>
      </c>
      <c r="R19" s="231" t="s">
        <v>29</v>
      </c>
      <c r="S19" s="231" t="s">
        <v>30</v>
      </c>
      <c r="T19" s="232" t="s">
        <v>31</v>
      </c>
      <c r="U19" s="234" t="s">
        <v>32</v>
      </c>
      <c r="V19" s="235"/>
    </row>
    <row r="20" spans="1:23" ht="19.5" customHeight="1" x14ac:dyDescent="0.15">
      <c r="A20" s="246"/>
      <c r="B20" s="247"/>
      <c r="C20" s="247"/>
      <c r="D20" s="248"/>
      <c r="E20" s="199"/>
      <c r="F20" s="16" t="s">
        <v>11</v>
      </c>
      <c r="G20" s="16" t="s">
        <v>13</v>
      </c>
      <c r="H20" s="32" t="s">
        <v>14</v>
      </c>
      <c r="I20" s="252"/>
      <c r="J20" s="199"/>
      <c r="K20" s="199"/>
      <c r="L20" s="199"/>
      <c r="M20" s="241"/>
      <c r="N20" s="199"/>
      <c r="O20" s="262"/>
      <c r="P20" s="262"/>
      <c r="Q20" s="262"/>
      <c r="R20" s="199"/>
      <c r="S20" s="199"/>
      <c r="T20" s="233"/>
      <c r="U20" s="236"/>
      <c r="V20" s="237"/>
    </row>
    <row r="21" spans="1:23" ht="21" customHeight="1" x14ac:dyDescent="0.15">
      <c r="A21" s="206" t="s">
        <v>33</v>
      </c>
      <c r="B21" s="211" t="s">
        <v>34</v>
      </c>
      <c r="C21" s="217"/>
      <c r="D21" s="212"/>
      <c r="E21" s="60">
        <v>11</v>
      </c>
      <c r="F21" s="60">
        <v>50</v>
      </c>
      <c r="G21" s="60">
        <v>60</v>
      </c>
      <c r="H21" s="33">
        <v>70</v>
      </c>
      <c r="I21" s="80"/>
      <c r="J21" s="81">
        <v>1</v>
      </c>
      <c r="K21" s="81"/>
      <c r="L21" s="81"/>
      <c r="M21" s="98"/>
      <c r="N21" s="81">
        <v>1</v>
      </c>
      <c r="O21" s="81">
        <v>1</v>
      </c>
      <c r="P21" s="81"/>
      <c r="Q21" s="81">
        <v>1</v>
      </c>
      <c r="R21" s="81"/>
      <c r="S21" s="81">
        <v>1</v>
      </c>
      <c r="T21" s="82">
        <v>1</v>
      </c>
      <c r="U21" s="83">
        <f>SUM(I21:T21)</f>
        <v>6</v>
      </c>
      <c r="V21" s="1" t="s">
        <v>35</v>
      </c>
    </row>
    <row r="22" spans="1:23" ht="21" customHeight="1" x14ac:dyDescent="0.15">
      <c r="A22" s="207"/>
      <c r="B22" s="211" t="s">
        <v>36</v>
      </c>
      <c r="C22" s="217"/>
      <c r="D22" s="212"/>
      <c r="E22" s="60">
        <v>12</v>
      </c>
      <c r="F22" s="205">
        <v>40</v>
      </c>
      <c r="G22" s="205">
        <v>50</v>
      </c>
      <c r="H22" s="238">
        <v>60</v>
      </c>
      <c r="I22" s="80"/>
      <c r="J22" s="81"/>
      <c r="K22" s="81">
        <v>1</v>
      </c>
      <c r="L22" s="81"/>
      <c r="M22" s="98"/>
      <c r="N22" s="98">
        <v>1</v>
      </c>
      <c r="O22" s="81">
        <v>1</v>
      </c>
      <c r="P22" s="81"/>
      <c r="Q22" s="81">
        <v>1</v>
      </c>
      <c r="R22" s="81"/>
      <c r="S22" s="81">
        <v>1</v>
      </c>
      <c r="T22" s="99">
        <v>1</v>
      </c>
      <c r="U22" s="83">
        <f t="shared" ref="U22:U40" si="0">SUM(I22:T22)</f>
        <v>6</v>
      </c>
      <c r="V22" s="1" t="s">
        <v>35</v>
      </c>
    </row>
    <row r="23" spans="1:23" ht="21" customHeight="1" x14ac:dyDescent="0.15">
      <c r="A23" s="207"/>
      <c r="B23" s="211" t="s">
        <v>37</v>
      </c>
      <c r="C23" s="217"/>
      <c r="D23" s="212"/>
      <c r="E23" s="60">
        <v>13</v>
      </c>
      <c r="F23" s="201"/>
      <c r="G23" s="201"/>
      <c r="H23" s="239"/>
      <c r="I23" s="80">
        <v>1</v>
      </c>
      <c r="J23" s="81">
        <v>1</v>
      </c>
      <c r="K23" s="81"/>
      <c r="L23" s="98">
        <v>1</v>
      </c>
      <c r="M23" s="98"/>
      <c r="N23" s="81">
        <v>1</v>
      </c>
      <c r="O23" s="81"/>
      <c r="P23" s="81">
        <v>1</v>
      </c>
      <c r="Q23" s="81"/>
      <c r="R23" s="81">
        <v>1</v>
      </c>
      <c r="S23" s="81"/>
      <c r="T23" s="99">
        <v>1</v>
      </c>
      <c r="U23" s="83">
        <f t="shared" si="0"/>
        <v>7</v>
      </c>
      <c r="V23" s="1" t="s">
        <v>35</v>
      </c>
    </row>
    <row r="24" spans="1:23" ht="21" customHeight="1" x14ac:dyDescent="0.15">
      <c r="A24" s="207"/>
      <c r="B24" s="211" t="s">
        <v>38</v>
      </c>
      <c r="C24" s="217"/>
      <c r="D24" s="212"/>
      <c r="E24" s="60">
        <v>14</v>
      </c>
      <c r="F24" s="205">
        <v>40</v>
      </c>
      <c r="G24" s="205">
        <v>50</v>
      </c>
      <c r="H24" s="238">
        <v>60</v>
      </c>
      <c r="I24" s="100"/>
      <c r="J24" s="98"/>
      <c r="K24" s="98">
        <v>1</v>
      </c>
      <c r="L24" s="98"/>
      <c r="M24" s="98"/>
      <c r="N24" s="98"/>
      <c r="O24" s="98"/>
      <c r="P24" s="98"/>
      <c r="Q24" s="98"/>
      <c r="R24" s="98"/>
      <c r="S24" s="98"/>
      <c r="T24" s="99"/>
      <c r="U24" s="83">
        <f t="shared" si="0"/>
        <v>1</v>
      </c>
      <c r="V24" s="1" t="s">
        <v>35</v>
      </c>
    </row>
    <row r="25" spans="1:23" ht="21" customHeight="1" x14ac:dyDescent="0.15">
      <c r="A25" s="207"/>
      <c r="B25" s="211" t="s">
        <v>39</v>
      </c>
      <c r="C25" s="217"/>
      <c r="D25" s="212"/>
      <c r="E25" s="60">
        <v>15</v>
      </c>
      <c r="F25" s="201"/>
      <c r="G25" s="201"/>
      <c r="H25" s="239"/>
      <c r="I25" s="80">
        <v>1</v>
      </c>
      <c r="J25" s="98">
        <v>1</v>
      </c>
      <c r="K25" s="81"/>
      <c r="L25" s="81">
        <v>1</v>
      </c>
      <c r="M25" s="98"/>
      <c r="N25" s="98"/>
      <c r="O25" s="81">
        <v>1</v>
      </c>
      <c r="P25" s="81"/>
      <c r="Q25" s="81"/>
      <c r="R25" s="81"/>
      <c r="S25" s="81"/>
      <c r="T25" s="82"/>
      <c r="U25" s="83">
        <f t="shared" si="0"/>
        <v>4</v>
      </c>
      <c r="V25" s="1" t="s">
        <v>35</v>
      </c>
    </row>
    <row r="26" spans="1:23" ht="21" customHeight="1" x14ac:dyDescent="0.15">
      <c r="A26" s="207"/>
      <c r="B26" s="211" t="s">
        <v>40</v>
      </c>
      <c r="C26" s="217"/>
      <c r="D26" s="212"/>
      <c r="E26" s="60">
        <v>16</v>
      </c>
      <c r="F26" s="60">
        <v>50</v>
      </c>
      <c r="G26" s="59">
        <v>60</v>
      </c>
      <c r="H26" s="105">
        <v>60</v>
      </c>
      <c r="I26" s="100"/>
      <c r="J26" s="98"/>
      <c r="K26" s="98"/>
      <c r="L26" s="98"/>
      <c r="M26" s="98"/>
      <c r="N26" s="98"/>
      <c r="O26" s="98"/>
      <c r="P26" s="98"/>
      <c r="Q26" s="98">
        <v>1</v>
      </c>
      <c r="R26" s="98"/>
      <c r="S26" s="98">
        <v>1</v>
      </c>
      <c r="T26" s="99"/>
      <c r="U26" s="83">
        <f t="shared" si="0"/>
        <v>2</v>
      </c>
      <c r="V26" s="1" t="s">
        <v>35</v>
      </c>
    </row>
    <row r="27" spans="1:23" ht="21" customHeight="1" x14ac:dyDescent="0.15">
      <c r="A27" s="207"/>
      <c r="B27" s="211" t="s">
        <v>41</v>
      </c>
      <c r="C27" s="217"/>
      <c r="D27" s="212"/>
      <c r="E27" s="60">
        <v>17</v>
      </c>
      <c r="F27" s="60">
        <v>50</v>
      </c>
      <c r="G27" s="60">
        <v>50</v>
      </c>
      <c r="H27" s="33">
        <v>60</v>
      </c>
      <c r="I27" s="80"/>
      <c r="J27" s="81"/>
      <c r="K27" s="81">
        <v>1</v>
      </c>
      <c r="L27" s="81"/>
      <c r="M27" s="98"/>
      <c r="N27" s="81"/>
      <c r="O27" s="81">
        <v>1</v>
      </c>
      <c r="P27" s="81"/>
      <c r="Q27" s="81"/>
      <c r="R27" s="81"/>
      <c r="S27" s="81"/>
      <c r="T27" s="82"/>
      <c r="U27" s="83">
        <f t="shared" si="0"/>
        <v>2</v>
      </c>
      <c r="V27" s="1" t="s">
        <v>35</v>
      </c>
    </row>
    <row r="28" spans="1:23" ht="21" customHeight="1" x14ac:dyDescent="0.15">
      <c r="A28" s="207"/>
      <c r="B28" s="211" t="s">
        <v>42</v>
      </c>
      <c r="C28" s="217"/>
      <c r="D28" s="212"/>
      <c r="E28" s="60">
        <v>18</v>
      </c>
      <c r="F28" s="60">
        <v>30</v>
      </c>
      <c r="G28" s="60">
        <v>30</v>
      </c>
      <c r="H28" s="33">
        <v>30</v>
      </c>
      <c r="I28" s="100"/>
      <c r="J28" s="98"/>
      <c r="K28" s="98"/>
      <c r="L28" s="98"/>
      <c r="M28" s="98"/>
      <c r="N28" s="98">
        <v>1</v>
      </c>
      <c r="O28" s="98"/>
      <c r="P28" s="98">
        <v>1</v>
      </c>
      <c r="Q28" s="98"/>
      <c r="R28" s="98">
        <v>1</v>
      </c>
      <c r="S28" s="98"/>
      <c r="T28" s="99"/>
      <c r="U28" s="83">
        <f t="shared" si="0"/>
        <v>3</v>
      </c>
      <c r="V28" s="1" t="s">
        <v>35</v>
      </c>
    </row>
    <row r="29" spans="1:23" ht="21" customHeight="1" x14ac:dyDescent="0.15">
      <c r="A29" s="207"/>
      <c r="B29" s="211" t="s">
        <v>43</v>
      </c>
      <c r="C29" s="217"/>
      <c r="D29" s="212"/>
      <c r="E29" s="60">
        <v>20</v>
      </c>
      <c r="F29" s="60">
        <v>45</v>
      </c>
      <c r="G29" s="60">
        <v>45</v>
      </c>
      <c r="H29" s="33">
        <v>55</v>
      </c>
      <c r="I29" s="80"/>
      <c r="J29" s="81"/>
      <c r="K29" s="81"/>
      <c r="L29" s="81"/>
      <c r="M29" s="98"/>
      <c r="N29" s="81"/>
      <c r="O29" s="81"/>
      <c r="P29" s="81">
        <v>1</v>
      </c>
      <c r="Q29" s="81"/>
      <c r="R29" s="81"/>
      <c r="S29" s="81">
        <v>1</v>
      </c>
      <c r="T29" s="82"/>
      <c r="U29" s="83">
        <f t="shared" si="0"/>
        <v>2</v>
      </c>
      <c r="V29" s="1" t="s">
        <v>35</v>
      </c>
    </row>
    <row r="30" spans="1:23" ht="21" customHeight="1" x14ac:dyDescent="0.15">
      <c r="A30" s="207"/>
      <c r="B30" s="211" t="s">
        <v>44</v>
      </c>
      <c r="C30" s="217"/>
      <c r="D30" s="212"/>
      <c r="E30" s="60">
        <v>21</v>
      </c>
      <c r="F30" s="60">
        <v>30</v>
      </c>
      <c r="G30" s="60">
        <v>30</v>
      </c>
      <c r="H30" s="33">
        <v>30</v>
      </c>
      <c r="I30" s="80"/>
      <c r="J30" s="81"/>
      <c r="K30" s="81"/>
      <c r="L30" s="81"/>
      <c r="M30" s="98"/>
      <c r="N30" s="81"/>
      <c r="O30" s="81"/>
      <c r="P30" s="81"/>
      <c r="Q30" s="81"/>
      <c r="R30" s="81"/>
      <c r="S30" s="81"/>
      <c r="T30" s="82"/>
      <c r="U30" s="83">
        <f t="shared" si="0"/>
        <v>0</v>
      </c>
      <c r="V30" s="1" t="s">
        <v>35</v>
      </c>
    </row>
    <row r="31" spans="1:23" ht="21" customHeight="1" x14ac:dyDescent="0.15">
      <c r="A31" s="207"/>
      <c r="B31" s="211" t="s">
        <v>45</v>
      </c>
      <c r="C31" s="217"/>
      <c r="D31" s="212"/>
      <c r="E31" s="60">
        <v>23</v>
      </c>
      <c r="F31" s="60">
        <v>45</v>
      </c>
      <c r="G31" s="60">
        <v>45</v>
      </c>
      <c r="H31" s="33">
        <v>55</v>
      </c>
      <c r="I31" s="80"/>
      <c r="J31" s="81"/>
      <c r="K31" s="81"/>
      <c r="L31" s="81"/>
      <c r="M31" s="98"/>
      <c r="N31" s="81"/>
      <c r="O31" s="81"/>
      <c r="P31" s="81"/>
      <c r="Q31" s="81"/>
      <c r="R31" s="81"/>
      <c r="S31" s="81"/>
      <c r="T31" s="82"/>
      <c r="U31" s="83">
        <f t="shared" si="0"/>
        <v>0</v>
      </c>
      <c r="V31" s="1" t="s">
        <v>35</v>
      </c>
    </row>
    <row r="32" spans="1:23" ht="21" customHeight="1" x14ac:dyDescent="0.15">
      <c r="A32" s="207"/>
      <c r="B32" s="211" t="s">
        <v>46</v>
      </c>
      <c r="C32" s="217"/>
      <c r="D32" s="212"/>
      <c r="E32" s="60">
        <v>24</v>
      </c>
      <c r="F32" s="60">
        <v>40</v>
      </c>
      <c r="G32" s="60">
        <v>50</v>
      </c>
      <c r="H32" s="33">
        <v>60</v>
      </c>
      <c r="I32" s="80"/>
      <c r="J32" s="81"/>
      <c r="K32" s="81"/>
      <c r="L32" s="81"/>
      <c r="M32" s="98"/>
      <c r="N32" s="81"/>
      <c r="O32" s="81"/>
      <c r="P32" s="81"/>
      <c r="Q32" s="81"/>
      <c r="R32" s="81"/>
      <c r="S32" s="81"/>
      <c r="T32" s="82"/>
      <c r="U32" s="83">
        <f t="shared" si="0"/>
        <v>0</v>
      </c>
      <c r="V32" s="1" t="s">
        <v>35</v>
      </c>
    </row>
    <row r="33" spans="1:22" ht="21" customHeight="1" x14ac:dyDescent="0.15">
      <c r="A33" s="207"/>
      <c r="B33" s="211" t="s">
        <v>47</v>
      </c>
      <c r="C33" s="217"/>
      <c r="D33" s="212"/>
      <c r="E33" s="60">
        <v>25</v>
      </c>
      <c r="F33" s="60">
        <v>40</v>
      </c>
      <c r="G33" s="60">
        <v>50</v>
      </c>
      <c r="H33" s="77">
        <v>60</v>
      </c>
      <c r="I33" s="84"/>
      <c r="J33" s="85"/>
      <c r="K33" s="85">
        <v>1</v>
      </c>
      <c r="L33" s="85"/>
      <c r="M33" s="106"/>
      <c r="N33" s="85"/>
      <c r="O33" s="85"/>
      <c r="P33" s="85">
        <v>1</v>
      </c>
      <c r="Q33" s="85"/>
      <c r="R33" s="106"/>
      <c r="S33" s="106"/>
      <c r="T33" s="107"/>
      <c r="U33" s="87">
        <f t="shared" si="0"/>
        <v>2</v>
      </c>
      <c r="V33" s="22" t="s">
        <v>35</v>
      </c>
    </row>
    <row r="34" spans="1:22" ht="21" customHeight="1" x14ac:dyDescent="0.15">
      <c r="A34" s="207"/>
      <c r="B34" s="221" t="s">
        <v>48</v>
      </c>
      <c r="C34" s="227"/>
      <c r="D34" s="222"/>
      <c r="E34" s="60">
        <v>26</v>
      </c>
      <c r="F34" s="60"/>
      <c r="G34" s="60"/>
      <c r="H34" s="77"/>
      <c r="I34" s="84"/>
      <c r="J34" s="85"/>
      <c r="K34" s="85"/>
      <c r="L34" s="85"/>
      <c r="M34" s="106"/>
      <c r="N34" s="85"/>
      <c r="O34" s="85"/>
      <c r="P34" s="85"/>
      <c r="Q34" s="85"/>
      <c r="R34" s="85"/>
      <c r="S34" s="85"/>
      <c r="T34" s="86"/>
      <c r="U34" s="87">
        <f t="shared" si="0"/>
        <v>0</v>
      </c>
      <c r="V34" s="22" t="s">
        <v>35</v>
      </c>
    </row>
    <row r="35" spans="1:22" ht="21" customHeight="1" x14ac:dyDescent="0.15">
      <c r="A35" s="207"/>
      <c r="B35" s="211" t="s">
        <v>49</v>
      </c>
      <c r="C35" s="217"/>
      <c r="D35" s="212"/>
      <c r="E35" s="60">
        <v>28</v>
      </c>
      <c r="F35" s="60"/>
      <c r="G35" s="60"/>
      <c r="H35" s="77"/>
      <c r="I35" s="84"/>
      <c r="J35" s="85"/>
      <c r="K35" s="85"/>
      <c r="L35" s="85"/>
      <c r="M35" s="106"/>
      <c r="N35" s="85"/>
      <c r="O35" s="85"/>
      <c r="P35" s="85"/>
      <c r="Q35" s="85"/>
      <c r="R35" s="85"/>
      <c r="S35" s="85"/>
      <c r="T35" s="86"/>
      <c r="U35" s="87">
        <f t="shared" si="0"/>
        <v>0</v>
      </c>
      <c r="V35" s="22" t="s">
        <v>35</v>
      </c>
    </row>
    <row r="36" spans="1:22" ht="21" customHeight="1" thickBot="1" x14ac:dyDescent="0.2">
      <c r="A36" s="207"/>
      <c r="B36" s="218" t="s">
        <v>50</v>
      </c>
      <c r="C36" s="218"/>
      <c r="D36" s="218"/>
      <c r="E36" s="5" t="s">
        <v>51</v>
      </c>
      <c r="F36" s="60" t="s">
        <v>51</v>
      </c>
      <c r="G36" s="60" t="s">
        <v>51</v>
      </c>
      <c r="H36" s="60" t="s">
        <v>51</v>
      </c>
      <c r="I36" s="88">
        <f>SUM(I21:I35)</f>
        <v>2</v>
      </c>
      <c r="J36" s="89">
        <f>SUM(J21:J35)</f>
        <v>3</v>
      </c>
      <c r="K36" s="89">
        <f t="shared" ref="K36:S36" si="1">SUM(K21:K35)</f>
        <v>4</v>
      </c>
      <c r="L36" s="89">
        <f t="shared" si="1"/>
        <v>2</v>
      </c>
      <c r="M36" s="108">
        <f t="shared" si="1"/>
        <v>0</v>
      </c>
      <c r="N36" s="89">
        <f t="shared" si="1"/>
        <v>4</v>
      </c>
      <c r="O36" s="89">
        <f>SUM(O21:O35)</f>
        <v>4</v>
      </c>
      <c r="P36" s="89">
        <f t="shared" si="1"/>
        <v>4</v>
      </c>
      <c r="Q36" s="89">
        <f t="shared" si="1"/>
        <v>3</v>
      </c>
      <c r="R36" s="89">
        <f t="shared" si="1"/>
        <v>2</v>
      </c>
      <c r="S36" s="89">
        <f t="shared" si="1"/>
        <v>4</v>
      </c>
      <c r="T36" s="90">
        <f>SUM(T21:T35)</f>
        <v>3</v>
      </c>
      <c r="U36" s="87">
        <f>SUM(I36:T36)</f>
        <v>35</v>
      </c>
      <c r="V36" s="22" t="s">
        <v>35</v>
      </c>
    </row>
    <row r="37" spans="1:22" ht="21" customHeight="1" x14ac:dyDescent="0.15">
      <c r="A37" s="207"/>
      <c r="B37" s="228" t="s">
        <v>52</v>
      </c>
      <c r="C37" s="229"/>
      <c r="D37" s="230"/>
      <c r="E37" s="23">
        <v>83</v>
      </c>
      <c r="F37" s="23">
        <v>60</v>
      </c>
      <c r="G37" s="23">
        <v>70</v>
      </c>
      <c r="H37" s="34">
        <v>80</v>
      </c>
      <c r="I37" s="39"/>
      <c r="J37" s="24">
        <v>1</v>
      </c>
      <c r="K37" s="24">
        <v>1</v>
      </c>
      <c r="L37" s="24"/>
      <c r="M37" s="109"/>
      <c r="N37" s="24">
        <v>1</v>
      </c>
      <c r="O37" s="24">
        <v>1</v>
      </c>
      <c r="P37" s="24"/>
      <c r="Q37" s="24">
        <v>1</v>
      </c>
      <c r="R37" s="24"/>
      <c r="S37" s="24">
        <v>1</v>
      </c>
      <c r="T37" s="51">
        <v>1</v>
      </c>
      <c r="U37" s="45">
        <f t="shared" si="0"/>
        <v>7</v>
      </c>
      <c r="V37" s="25" t="s">
        <v>35</v>
      </c>
    </row>
    <row r="38" spans="1:22" ht="21" customHeight="1" x14ac:dyDescent="0.15">
      <c r="A38" s="207"/>
      <c r="B38" s="211" t="s">
        <v>53</v>
      </c>
      <c r="C38" s="217"/>
      <c r="D38" s="212"/>
      <c r="E38" s="60">
        <v>84</v>
      </c>
      <c r="F38" s="60">
        <v>160</v>
      </c>
      <c r="G38" s="60">
        <v>180</v>
      </c>
      <c r="H38" s="33">
        <v>200</v>
      </c>
      <c r="I38" s="38"/>
      <c r="J38" s="3"/>
      <c r="K38" s="3"/>
      <c r="L38" s="3"/>
      <c r="M38" s="110"/>
      <c r="N38" s="3"/>
      <c r="O38" s="3"/>
      <c r="P38" s="3"/>
      <c r="Q38" s="3"/>
      <c r="R38" s="3"/>
      <c r="S38" s="3"/>
      <c r="T38" s="50"/>
      <c r="U38" s="43">
        <f t="shared" si="0"/>
        <v>0</v>
      </c>
      <c r="V38" s="1" t="s">
        <v>35</v>
      </c>
    </row>
    <row r="39" spans="1:22" ht="21" customHeight="1" x14ac:dyDescent="0.15">
      <c r="A39" s="207"/>
      <c r="B39" s="211" t="s">
        <v>54</v>
      </c>
      <c r="C39" s="217"/>
      <c r="D39" s="212"/>
      <c r="E39" s="60">
        <v>85</v>
      </c>
      <c r="F39" s="60">
        <v>160</v>
      </c>
      <c r="G39" s="60">
        <v>180</v>
      </c>
      <c r="H39" s="33">
        <v>200</v>
      </c>
      <c r="I39" s="38"/>
      <c r="J39" s="3"/>
      <c r="K39" s="3"/>
      <c r="L39" s="3"/>
      <c r="M39" s="110"/>
      <c r="N39" s="3"/>
      <c r="O39" s="3"/>
      <c r="P39" s="3">
        <v>1</v>
      </c>
      <c r="Q39" s="3"/>
      <c r="R39" s="3"/>
      <c r="S39" s="3"/>
      <c r="T39" s="50"/>
      <c r="U39" s="43">
        <f t="shared" si="0"/>
        <v>1</v>
      </c>
      <c r="V39" s="1" t="s">
        <v>35</v>
      </c>
    </row>
    <row r="40" spans="1:22" ht="21" customHeight="1" x14ac:dyDescent="0.15">
      <c r="A40" s="207"/>
      <c r="B40" s="211" t="s">
        <v>55</v>
      </c>
      <c r="C40" s="217"/>
      <c r="D40" s="212"/>
      <c r="E40" s="60">
        <v>86</v>
      </c>
      <c r="F40" s="60">
        <v>160</v>
      </c>
      <c r="G40" s="60">
        <v>180</v>
      </c>
      <c r="H40" s="33">
        <v>200</v>
      </c>
      <c r="I40" s="38"/>
      <c r="J40" s="3"/>
      <c r="K40" s="3"/>
      <c r="L40" s="3"/>
      <c r="M40" s="110"/>
      <c r="N40" s="3"/>
      <c r="O40" s="3"/>
      <c r="P40" s="3"/>
      <c r="Q40" s="3"/>
      <c r="R40" s="3">
        <v>1</v>
      </c>
      <c r="S40" s="3"/>
      <c r="T40" s="50"/>
      <c r="U40" s="43">
        <f t="shared" si="0"/>
        <v>1</v>
      </c>
      <c r="V40" s="1" t="s">
        <v>35</v>
      </c>
    </row>
    <row r="41" spans="1:22" ht="21" customHeight="1" thickBot="1" x14ac:dyDescent="0.2">
      <c r="A41" s="207"/>
      <c r="B41" s="218" t="s">
        <v>56</v>
      </c>
      <c r="C41" s="218"/>
      <c r="D41" s="218"/>
      <c r="E41" s="60" t="s">
        <v>51</v>
      </c>
      <c r="F41" s="60" t="s">
        <v>51</v>
      </c>
      <c r="G41" s="60" t="s">
        <v>51</v>
      </c>
      <c r="H41" s="77" t="s">
        <v>51</v>
      </c>
      <c r="I41" s="65">
        <f>SUM(I37:I40)</f>
        <v>0</v>
      </c>
      <c r="J41" s="63">
        <f t="shared" ref="J41:S41" si="2">SUM(J37:J40)</f>
        <v>1</v>
      </c>
      <c r="K41" s="63">
        <f>SUM(K37:K40)</f>
        <v>1</v>
      </c>
      <c r="L41" s="63">
        <f t="shared" si="2"/>
        <v>0</v>
      </c>
      <c r="M41" s="111">
        <f t="shared" si="2"/>
        <v>0</v>
      </c>
      <c r="N41" s="63">
        <f>SUM(N37:N40)</f>
        <v>1</v>
      </c>
      <c r="O41" s="63">
        <f t="shared" si="2"/>
        <v>1</v>
      </c>
      <c r="P41" s="63">
        <f t="shared" si="2"/>
        <v>1</v>
      </c>
      <c r="Q41" s="63">
        <f>SUM(Q37:Q40)</f>
        <v>1</v>
      </c>
      <c r="R41" s="63">
        <f t="shared" si="2"/>
        <v>1</v>
      </c>
      <c r="S41" s="63">
        <f t="shared" si="2"/>
        <v>1</v>
      </c>
      <c r="T41" s="64">
        <f>SUM(T37:T40)</f>
        <v>1</v>
      </c>
      <c r="U41" s="44">
        <f>SUM(I41:T41)</f>
        <v>9</v>
      </c>
      <c r="V41" s="22" t="s">
        <v>35</v>
      </c>
    </row>
    <row r="42" spans="1:22" ht="21" customHeight="1" x14ac:dyDescent="0.15">
      <c r="A42" s="219" t="s">
        <v>57</v>
      </c>
      <c r="B42" s="220"/>
      <c r="C42" s="220"/>
      <c r="D42" s="220"/>
      <c r="E42" s="26" t="s">
        <v>18</v>
      </c>
      <c r="F42" s="26" t="s">
        <v>11</v>
      </c>
      <c r="G42" s="26" t="s">
        <v>13</v>
      </c>
      <c r="H42" s="35" t="s">
        <v>14</v>
      </c>
      <c r="I42" s="40" t="s">
        <v>20</v>
      </c>
      <c r="J42" s="26" t="s">
        <v>21</v>
      </c>
      <c r="K42" s="26" t="s">
        <v>22</v>
      </c>
      <c r="L42" s="26" t="s">
        <v>23</v>
      </c>
      <c r="M42" s="112" t="s">
        <v>24</v>
      </c>
      <c r="N42" s="26" t="s">
        <v>25</v>
      </c>
      <c r="O42" s="27" t="s">
        <v>26</v>
      </c>
      <c r="P42" s="27" t="s">
        <v>27</v>
      </c>
      <c r="Q42" s="27" t="s">
        <v>28</v>
      </c>
      <c r="R42" s="26" t="s">
        <v>29</v>
      </c>
      <c r="S42" s="26" t="s">
        <v>30</v>
      </c>
      <c r="T42" s="52" t="s">
        <v>31</v>
      </c>
      <c r="U42" s="225" t="s">
        <v>32</v>
      </c>
      <c r="V42" s="226"/>
    </row>
    <row r="43" spans="1:22" ht="21" customHeight="1" x14ac:dyDescent="0.15">
      <c r="A43" s="206" t="s">
        <v>58</v>
      </c>
      <c r="B43" s="209" t="s">
        <v>59</v>
      </c>
      <c r="C43" s="211" t="s">
        <v>60</v>
      </c>
      <c r="D43" s="212"/>
      <c r="E43" s="60">
        <v>51</v>
      </c>
      <c r="F43" s="21">
        <v>70</v>
      </c>
      <c r="G43" s="21">
        <v>80</v>
      </c>
      <c r="H43" s="36">
        <v>90</v>
      </c>
      <c r="I43" s="101">
        <v>5</v>
      </c>
      <c r="J43" s="102">
        <v>6</v>
      </c>
      <c r="K43" s="102">
        <v>9</v>
      </c>
      <c r="L43" s="102">
        <v>6</v>
      </c>
      <c r="M43" s="102"/>
      <c r="N43" s="102">
        <v>6</v>
      </c>
      <c r="O43" s="102">
        <v>8</v>
      </c>
      <c r="P43" s="102">
        <v>6</v>
      </c>
      <c r="Q43" s="102">
        <v>6</v>
      </c>
      <c r="R43" s="102">
        <v>7</v>
      </c>
      <c r="S43" s="102">
        <v>6</v>
      </c>
      <c r="T43" s="104">
        <v>7</v>
      </c>
      <c r="U43" s="46">
        <f>SUM(I43:T43)</f>
        <v>72</v>
      </c>
      <c r="V43" s="1" t="s">
        <v>35</v>
      </c>
    </row>
    <row r="44" spans="1:22" ht="21" customHeight="1" x14ac:dyDescent="0.15">
      <c r="A44" s="207"/>
      <c r="B44" s="196"/>
      <c r="C44" s="221" t="s">
        <v>61</v>
      </c>
      <c r="D44" s="222"/>
      <c r="E44" s="60">
        <v>53</v>
      </c>
      <c r="F44" s="21">
        <v>60</v>
      </c>
      <c r="G44" s="21">
        <v>70</v>
      </c>
      <c r="H44" s="36">
        <v>80</v>
      </c>
      <c r="I44" s="41"/>
      <c r="J44" s="4"/>
      <c r="K44" s="4"/>
      <c r="L44" s="4"/>
      <c r="M44" s="102"/>
      <c r="N44" s="4"/>
      <c r="O44" s="4"/>
      <c r="P44" s="4"/>
      <c r="Q44" s="4"/>
      <c r="R44" s="4"/>
      <c r="S44" s="4"/>
      <c r="T44" s="53">
        <v>1</v>
      </c>
      <c r="U44" s="46">
        <f t="shared" ref="U44:U49" si="3">SUM(I44:T44)</f>
        <v>1</v>
      </c>
      <c r="V44" s="1" t="s">
        <v>35</v>
      </c>
    </row>
    <row r="45" spans="1:22" ht="21" customHeight="1" x14ac:dyDescent="0.15">
      <c r="A45" s="207"/>
      <c r="B45" s="196"/>
      <c r="C45" s="223" t="s">
        <v>62</v>
      </c>
      <c r="D45" s="224"/>
      <c r="E45" s="60">
        <v>54</v>
      </c>
      <c r="F45" s="21">
        <v>70</v>
      </c>
      <c r="G45" s="21">
        <v>80</v>
      </c>
      <c r="H45" s="36">
        <v>90</v>
      </c>
      <c r="I45" s="103"/>
      <c r="J45" s="102">
        <v>1</v>
      </c>
      <c r="K45" s="102">
        <v>1</v>
      </c>
      <c r="L45" s="102">
        <v>1</v>
      </c>
      <c r="M45" s="102"/>
      <c r="N45" s="102">
        <v>1</v>
      </c>
      <c r="O45" s="102">
        <v>1</v>
      </c>
      <c r="P45" s="102">
        <v>1</v>
      </c>
      <c r="Q45" s="102">
        <v>1</v>
      </c>
      <c r="R45" s="102"/>
      <c r="S45" s="102">
        <v>1</v>
      </c>
      <c r="T45" s="104"/>
      <c r="U45" s="46">
        <f t="shared" si="3"/>
        <v>8</v>
      </c>
      <c r="V45" s="1" t="s">
        <v>35</v>
      </c>
    </row>
    <row r="46" spans="1:22" ht="21" customHeight="1" x14ac:dyDescent="0.15">
      <c r="A46" s="207"/>
      <c r="B46" s="196"/>
      <c r="C46" s="211" t="s">
        <v>63</v>
      </c>
      <c r="D46" s="212"/>
      <c r="E46" s="60">
        <v>55</v>
      </c>
      <c r="F46" s="21">
        <v>70</v>
      </c>
      <c r="G46" s="21">
        <v>80</v>
      </c>
      <c r="H46" s="36">
        <v>90</v>
      </c>
      <c r="I46" s="41">
        <v>2</v>
      </c>
      <c r="J46" s="4">
        <v>4</v>
      </c>
      <c r="K46" s="4">
        <v>4</v>
      </c>
      <c r="L46" s="4">
        <v>2</v>
      </c>
      <c r="M46" s="102"/>
      <c r="N46" s="4">
        <v>4</v>
      </c>
      <c r="O46" s="4">
        <v>4</v>
      </c>
      <c r="P46" s="4">
        <v>4</v>
      </c>
      <c r="Q46" s="4">
        <v>3</v>
      </c>
      <c r="R46" s="4">
        <v>4</v>
      </c>
      <c r="S46" s="4">
        <v>4</v>
      </c>
      <c r="T46" s="53">
        <v>2</v>
      </c>
      <c r="U46" s="46">
        <f t="shared" si="3"/>
        <v>37</v>
      </c>
      <c r="V46" s="1" t="s">
        <v>35</v>
      </c>
    </row>
    <row r="47" spans="1:22" ht="21" customHeight="1" x14ac:dyDescent="0.15">
      <c r="A47" s="207"/>
      <c r="B47" s="196"/>
      <c r="C47" s="221" t="s">
        <v>64</v>
      </c>
      <c r="D47" s="222"/>
      <c r="E47" s="5">
        <v>59</v>
      </c>
      <c r="F47" s="21">
        <v>70</v>
      </c>
      <c r="G47" s="21">
        <v>80</v>
      </c>
      <c r="H47" s="36">
        <v>90</v>
      </c>
      <c r="I47" s="41"/>
      <c r="J47" s="4"/>
      <c r="K47" s="4">
        <v>1</v>
      </c>
      <c r="L47" s="4"/>
      <c r="M47" s="102"/>
      <c r="N47" s="4"/>
      <c r="O47" s="4">
        <v>1</v>
      </c>
      <c r="P47" s="4"/>
      <c r="Q47" s="4"/>
      <c r="R47" s="4"/>
      <c r="S47" s="4"/>
      <c r="T47" s="53"/>
      <c r="U47" s="46">
        <f t="shared" si="3"/>
        <v>2</v>
      </c>
      <c r="V47" s="1" t="s">
        <v>35</v>
      </c>
    </row>
    <row r="48" spans="1:22" ht="21" customHeight="1" x14ac:dyDescent="0.15">
      <c r="A48" s="207"/>
      <c r="B48" s="196"/>
      <c r="C48" s="221" t="s">
        <v>65</v>
      </c>
      <c r="D48" s="222"/>
      <c r="E48" s="75">
        <v>60</v>
      </c>
      <c r="F48" s="21">
        <v>70</v>
      </c>
      <c r="G48" s="21">
        <v>80</v>
      </c>
      <c r="H48" s="36">
        <v>90</v>
      </c>
      <c r="I48" s="41"/>
      <c r="J48" s="4"/>
      <c r="K48" s="4"/>
      <c r="L48" s="4"/>
      <c r="M48" s="102"/>
      <c r="N48" s="4"/>
      <c r="O48" s="4"/>
      <c r="P48" s="4"/>
      <c r="Q48" s="4"/>
      <c r="R48" s="4"/>
      <c r="S48" s="4"/>
      <c r="T48" s="53"/>
      <c r="U48" s="46">
        <f t="shared" si="3"/>
        <v>0</v>
      </c>
      <c r="V48" s="1" t="s">
        <v>35</v>
      </c>
    </row>
    <row r="49" spans="1:22" ht="21" customHeight="1" x14ac:dyDescent="0.15">
      <c r="A49" s="207"/>
      <c r="B49" s="196"/>
      <c r="C49" s="213" t="s">
        <v>66</v>
      </c>
      <c r="D49" s="214"/>
      <c r="E49" s="69">
        <v>62</v>
      </c>
      <c r="F49" s="70">
        <v>70</v>
      </c>
      <c r="G49" s="70">
        <v>80</v>
      </c>
      <c r="H49" s="71">
        <v>90</v>
      </c>
      <c r="I49" s="72"/>
      <c r="J49" s="73">
        <v>1</v>
      </c>
      <c r="K49" s="73"/>
      <c r="L49" s="73"/>
      <c r="M49" s="113"/>
      <c r="N49" s="73"/>
      <c r="O49" s="73"/>
      <c r="P49" s="73"/>
      <c r="Q49" s="73">
        <v>1</v>
      </c>
      <c r="R49" s="73"/>
      <c r="S49" s="73"/>
      <c r="T49" s="74"/>
      <c r="U49" s="49">
        <f t="shared" si="3"/>
        <v>2</v>
      </c>
      <c r="V49" s="22" t="s">
        <v>67</v>
      </c>
    </row>
    <row r="50" spans="1:22" ht="21" customHeight="1" thickBot="1" x14ac:dyDescent="0.2">
      <c r="A50" s="207"/>
      <c r="B50" s="210"/>
      <c r="C50" s="215" t="s">
        <v>68</v>
      </c>
      <c r="D50" s="216"/>
      <c r="E50" s="61">
        <v>63</v>
      </c>
      <c r="F50" s="30"/>
      <c r="G50" s="30"/>
      <c r="H50" s="37"/>
      <c r="I50" s="62"/>
      <c r="J50" s="31"/>
      <c r="K50" s="31"/>
      <c r="L50" s="31"/>
      <c r="M50" s="93"/>
      <c r="N50" s="31"/>
      <c r="O50" s="31"/>
      <c r="P50" s="31"/>
      <c r="Q50" s="31"/>
      <c r="R50" s="31"/>
      <c r="S50" s="31"/>
      <c r="T50" s="54"/>
      <c r="U50" s="47">
        <f>SUM(I50:T50)</f>
        <v>0</v>
      </c>
      <c r="V50" s="2" t="s">
        <v>67</v>
      </c>
    </row>
    <row r="51" spans="1:22" ht="21" customHeight="1" x14ac:dyDescent="0.15">
      <c r="A51" s="207"/>
      <c r="B51" s="195" t="s">
        <v>69</v>
      </c>
      <c r="C51" s="198" t="s">
        <v>70</v>
      </c>
      <c r="D51" s="11" t="s">
        <v>71</v>
      </c>
      <c r="E51" s="200">
        <v>70</v>
      </c>
      <c r="F51" s="76"/>
      <c r="G51" s="76"/>
      <c r="H51" s="78"/>
      <c r="I51" s="42"/>
      <c r="J51" s="28"/>
      <c r="K51" s="28"/>
      <c r="L51" s="28"/>
      <c r="M51" s="114"/>
      <c r="N51" s="28"/>
      <c r="O51" s="28"/>
      <c r="P51" s="28"/>
      <c r="Q51" s="28"/>
      <c r="R51" s="28"/>
      <c r="S51" s="28"/>
      <c r="T51" s="55"/>
      <c r="U51" s="48">
        <f t="shared" ref="U51:U56" si="4">SUM(I51:T51)</f>
        <v>0</v>
      </c>
      <c r="V51" s="29" t="s">
        <v>35</v>
      </c>
    </row>
    <row r="52" spans="1:22" ht="21" customHeight="1" x14ac:dyDescent="0.15">
      <c r="A52" s="207"/>
      <c r="B52" s="196"/>
      <c r="C52" s="199"/>
      <c r="D52" s="12" t="s">
        <v>72</v>
      </c>
      <c r="E52" s="201"/>
      <c r="F52" s="202" t="s">
        <v>73</v>
      </c>
      <c r="G52" s="203"/>
      <c r="H52" s="203"/>
      <c r="I52" s="41"/>
      <c r="J52" s="4"/>
      <c r="K52" s="4"/>
      <c r="L52" s="4"/>
      <c r="M52" s="102"/>
      <c r="N52" s="4"/>
      <c r="O52" s="4"/>
      <c r="P52" s="4"/>
      <c r="Q52" s="4"/>
      <c r="R52" s="4"/>
      <c r="S52" s="4"/>
      <c r="T52" s="53"/>
      <c r="U52" s="46">
        <f t="shared" si="4"/>
        <v>0</v>
      </c>
      <c r="V52" s="1" t="s">
        <v>74</v>
      </c>
    </row>
    <row r="53" spans="1:22" ht="21" customHeight="1" x14ac:dyDescent="0.15">
      <c r="A53" s="207"/>
      <c r="B53" s="196"/>
      <c r="C53" s="204" t="s">
        <v>75</v>
      </c>
      <c r="D53" s="11" t="s">
        <v>71</v>
      </c>
      <c r="E53" s="205">
        <v>71</v>
      </c>
      <c r="F53" s="5"/>
      <c r="G53" s="5"/>
      <c r="H53" s="33"/>
      <c r="I53" s="41">
        <v>1</v>
      </c>
      <c r="J53" s="4">
        <v>2</v>
      </c>
      <c r="K53" s="4">
        <v>2</v>
      </c>
      <c r="L53" s="4">
        <v>1</v>
      </c>
      <c r="M53" s="102"/>
      <c r="N53" s="4">
        <v>2</v>
      </c>
      <c r="O53" s="4">
        <v>2</v>
      </c>
      <c r="P53" s="4">
        <v>2</v>
      </c>
      <c r="Q53" s="4">
        <v>1</v>
      </c>
      <c r="R53" s="4">
        <v>1</v>
      </c>
      <c r="S53" s="4">
        <v>2</v>
      </c>
      <c r="T53" s="53">
        <v>1</v>
      </c>
      <c r="U53" s="46">
        <f t="shared" si="4"/>
        <v>17</v>
      </c>
      <c r="V53" s="1" t="s">
        <v>35</v>
      </c>
    </row>
    <row r="54" spans="1:22" ht="21" customHeight="1" x14ac:dyDescent="0.15">
      <c r="A54" s="207"/>
      <c r="B54" s="196"/>
      <c r="C54" s="199"/>
      <c r="D54" s="12" t="s">
        <v>72</v>
      </c>
      <c r="E54" s="201"/>
      <c r="F54" s="202" t="s">
        <v>73</v>
      </c>
      <c r="G54" s="203"/>
      <c r="H54" s="203"/>
      <c r="I54" s="41"/>
      <c r="J54" s="4"/>
      <c r="K54" s="4"/>
      <c r="L54" s="4"/>
      <c r="M54" s="102"/>
      <c r="N54" s="4"/>
      <c r="O54" s="4"/>
      <c r="P54" s="4"/>
      <c r="Q54" s="4"/>
      <c r="R54" s="4"/>
      <c r="S54" s="4"/>
      <c r="T54" s="53"/>
      <c r="U54" s="46">
        <f t="shared" si="4"/>
        <v>0</v>
      </c>
      <c r="V54" s="1" t="s">
        <v>74</v>
      </c>
    </row>
    <row r="55" spans="1:22" ht="21" customHeight="1" x14ac:dyDescent="0.15">
      <c r="A55" s="207"/>
      <c r="B55" s="196"/>
      <c r="C55" s="191" t="s">
        <v>76</v>
      </c>
      <c r="D55" s="12" t="s">
        <v>71</v>
      </c>
      <c r="E55" s="205">
        <v>73</v>
      </c>
      <c r="F55" s="5"/>
      <c r="G55" s="5"/>
      <c r="H55" s="33"/>
      <c r="I55" s="41"/>
      <c r="J55" s="4"/>
      <c r="K55" s="4"/>
      <c r="L55" s="4"/>
      <c r="M55" s="102"/>
      <c r="N55" s="4"/>
      <c r="O55" s="4"/>
      <c r="P55" s="4"/>
      <c r="Q55" s="4"/>
      <c r="R55" s="4"/>
      <c r="S55" s="4"/>
      <c r="T55" s="53"/>
      <c r="U55" s="46">
        <f t="shared" si="4"/>
        <v>0</v>
      </c>
      <c r="V55" s="1" t="s">
        <v>35</v>
      </c>
    </row>
    <row r="56" spans="1:22" ht="21" customHeight="1" x14ac:dyDescent="0.15">
      <c r="A56" s="207"/>
      <c r="B56" s="197"/>
      <c r="C56" s="191"/>
      <c r="D56" s="12" t="s">
        <v>72</v>
      </c>
      <c r="E56" s="201"/>
      <c r="F56" s="202" t="s">
        <v>77</v>
      </c>
      <c r="G56" s="203"/>
      <c r="H56" s="203"/>
      <c r="I56" s="41"/>
      <c r="J56" s="4"/>
      <c r="K56" s="4"/>
      <c r="L56" s="4"/>
      <c r="M56" s="102"/>
      <c r="N56" s="4"/>
      <c r="O56" s="4"/>
      <c r="P56" s="4"/>
      <c r="Q56" s="4"/>
      <c r="R56" s="4"/>
      <c r="S56" s="4"/>
      <c r="T56" s="53"/>
      <c r="U56" s="46">
        <f t="shared" si="4"/>
        <v>0</v>
      </c>
      <c r="V56" s="1" t="s">
        <v>74</v>
      </c>
    </row>
    <row r="57" spans="1:22" ht="21" customHeight="1" x14ac:dyDescent="0.15">
      <c r="A57" s="208"/>
      <c r="B57" s="191" t="s">
        <v>78</v>
      </c>
      <c r="C57" s="191"/>
      <c r="D57" s="191"/>
      <c r="E57" s="5" t="s">
        <v>51</v>
      </c>
      <c r="F57" s="5" t="s">
        <v>51</v>
      </c>
      <c r="G57" s="5" t="s">
        <v>51</v>
      </c>
      <c r="H57" s="33" t="s">
        <v>51</v>
      </c>
      <c r="I57" s="56">
        <f t="shared" ref="I57:U57" si="5">SUM(I43:I51,I53,I55)</f>
        <v>8</v>
      </c>
      <c r="J57" s="4">
        <f t="shared" si="5"/>
        <v>14</v>
      </c>
      <c r="K57" s="4">
        <f t="shared" si="5"/>
        <v>17</v>
      </c>
      <c r="L57" s="4">
        <f t="shared" si="5"/>
        <v>10</v>
      </c>
      <c r="M57" s="102">
        <f t="shared" si="5"/>
        <v>0</v>
      </c>
      <c r="N57" s="4">
        <f t="shared" si="5"/>
        <v>13</v>
      </c>
      <c r="O57" s="4">
        <f t="shared" si="5"/>
        <v>16</v>
      </c>
      <c r="P57" s="4">
        <f t="shared" si="5"/>
        <v>13</v>
      </c>
      <c r="Q57" s="4">
        <f t="shared" si="5"/>
        <v>12</v>
      </c>
      <c r="R57" s="4">
        <f t="shared" si="5"/>
        <v>12</v>
      </c>
      <c r="S57" s="4">
        <f t="shared" si="5"/>
        <v>13</v>
      </c>
      <c r="T57" s="57">
        <f t="shared" si="5"/>
        <v>11</v>
      </c>
      <c r="U57" s="56">
        <f t="shared" si="5"/>
        <v>139</v>
      </c>
      <c r="V57" s="1" t="s">
        <v>35</v>
      </c>
    </row>
    <row r="58" spans="1:22" ht="21" customHeight="1" thickBot="1" x14ac:dyDescent="0.2">
      <c r="A58" s="192" t="s">
        <v>79</v>
      </c>
      <c r="B58" s="193"/>
      <c r="C58" s="193"/>
      <c r="D58" s="193"/>
      <c r="E58" s="61" t="s">
        <v>51</v>
      </c>
      <c r="F58" s="61" t="s">
        <v>51</v>
      </c>
      <c r="G58" s="61" t="s">
        <v>51</v>
      </c>
      <c r="H58" s="79" t="s">
        <v>51</v>
      </c>
      <c r="I58" s="62">
        <f t="shared" ref="I58:T58" si="6">I36+I41+I57</f>
        <v>10</v>
      </c>
      <c r="J58" s="31">
        <f t="shared" si="6"/>
        <v>18</v>
      </c>
      <c r="K58" s="31">
        <f t="shared" si="6"/>
        <v>22</v>
      </c>
      <c r="L58" s="31">
        <f t="shared" si="6"/>
        <v>12</v>
      </c>
      <c r="M58" s="93">
        <f t="shared" si="6"/>
        <v>0</v>
      </c>
      <c r="N58" s="31">
        <f t="shared" si="6"/>
        <v>18</v>
      </c>
      <c r="O58" s="93">
        <f t="shared" si="6"/>
        <v>21</v>
      </c>
      <c r="P58" s="93">
        <f t="shared" si="6"/>
        <v>18</v>
      </c>
      <c r="Q58" s="93">
        <f t="shared" si="6"/>
        <v>16</v>
      </c>
      <c r="R58" s="93">
        <f t="shared" si="6"/>
        <v>15</v>
      </c>
      <c r="S58" s="93">
        <f t="shared" si="6"/>
        <v>18</v>
      </c>
      <c r="T58" s="54">
        <f t="shared" si="6"/>
        <v>15</v>
      </c>
      <c r="U58" s="47">
        <f>SUM(U36,U41,U57)</f>
        <v>183</v>
      </c>
      <c r="V58" s="2" t="s">
        <v>35</v>
      </c>
    </row>
    <row r="59" spans="1:22" ht="18.75" customHeight="1" x14ac:dyDescent="0.15">
      <c r="A59" s="194" t="s">
        <v>83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S59" t="s">
        <v>80</v>
      </c>
      <c r="U59" s="66">
        <f>U57/U58*5</f>
        <v>3.7978142076502728</v>
      </c>
      <c r="V59" s="58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9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09268-097E-4D2C-A345-B2B3FEC50414}">
  <sheetPr>
    <pageSetUpPr fitToPage="1"/>
  </sheetPr>
  <dimension ref="A1:W78"/>
  <sheetViews>
    <sheetView view="pageBreakPreview" topLeftCell="A47" zoomScale="81" zoomScaleNormal="100" zoomScaleSheetLayoutView="81" workbookViewId="0">
      <selection activeCell="U59" sqref="U59"/>
    </sheetView>
  </sheetViews>
  <sheetFormatPr defaultRowHeight="13.5" x14ac:dyDescent="0.15"/>
  <cols>
    <col min="1" max="8" width="7" customWidth="1"/>
    <col min="9" max="12" width="5.625" customWidth="1"/>
    <col min="13" max="13" width="5.625" style="91" customWidth="1"/>
    <col min="14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</row>
    <row r="2" spans="1:23" ht="12.75" customHeight="1" x14ac:dyDescent="0.1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5"/>
      <c r="P2" s="94"/>
      <c r="Q2" s="94"/>
      <c r="R2" s="94"/>
      <c r="S2" s="94"/>
      <c r="T2" s="94"/>
      <c r="U2" s="94"/>
      <c r="V2" s="94"/>
    </row>
    <row r="3" spans="1:23" ht="22.5" customHeight="1" x14ac:dyDescent="0.15">
      <c r="A3" s="280">
        <v>45999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7"/>
    </row>
    <row r="4" spans="1:23" ht="12" customHeight="1" x14ac:dyDescent="0.15">
      <c r="A4" s="96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</row>
    <row r="5" spans="1:23" ht="22.5" customHeight="1" x14ac:dyDescent="0.15">
      <c r="A5" s="282" t="s">
        <v>1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7"/>
    </row>
    <row r="6" spans="1:23" ht="18" customHeight="1" x14ac:dyDescent="0.15">
      <c r="A6" s="97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</row>
    <row r="7" spans="1:23" ht="18.75" customHeight="1" x14ac:dyDescent="0.15">
      <c r="M7" s="283" t="s">
        <v>2</v>
      </c>
      <c r="N7" s="283"/>
      <c r="O7" s="284"/>
      <c r="P7" s="284"/>
      <c r="Q7" s="284"/>
      <c r="R7" s="284"/>
      <c r="S7" s="284"/>
      <c r="T7" s="284"/>
    </row>
    <row r="8" spans="1:23" ht="18.75" customHeight="1" x14ac:dyDescent="0.15">
      <c r="M8" s="285" t="s">
        <v>3</v>
      </c>
      <c r="N8" s="285"/>
      <c r="O8" s="284" t="s">
        <v>4</v>
      </c>
      <c r="P8" s="284"/>
      <c r="Q8" s="284"/>
      <c r="R8" s="284"/>
      <c r="S8" s="284"/>
      <c r="T8" s="284"/>
    </row>
    <row r="9" spans="1:23" ht="18.75" customHeight="1" x14ac:dyDescent="0.15">
      <c r="M9" s="285" t="s">
        <v>5</v>
      </c>
      <c r="N9" s="285"/>
      <c r="O9" s="284" t="s">
        <v>6</v>
      </c>
      <c r="P9" s="284"/>
      <c r="Q9" s="284"/>
      <c r="R9" s="284"/>
      <c r="S9" s="284"/>
      <c r="T9" s="284"/>
    </row>
    <row r="10" spans="1:23" ht="18.75" customHeight="1" x14ac:dyDescent="0.15">
      <c r="M10" s="285" t="s">
        <v>7</v>
      </c>
      <c r="N10" s="285"/>
      <c r="O10" s="284" t="s">
        <v>81</v>
      </c>
      <c r="P10" s="284"/>
      <c r="Q10" s="284"/>
      <c r="R10" s="284"/>
      <c r="S10" s="284"/>
      <c r="T10" s="284"/>
    </row>
    <row r="11" spans="1:23" ht="35.25" customHeight="1" x14ac:dyDescent="0.15">
      <c r="A11" s="283" t="s">
        <v>82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17"/>
    </row>
    <row r="12" spans="1:23" ht="27.75" customHeight="1" x14ac:dyDescent="0.15">
      <c r="A12" s="278" t="s">
        <v>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</row>
    <row r="13" spans="1:23" ht="22.5" customHeight="1" thickBot="1" x14ac:dyDescent="0.2">
      <c r="A13" s="263" t="s">
        <v>9</v>
      </c>
      <c r="B13" s="263"/>
      <c r="C13" s="263"/>
      <c r="D13" s="263"/>
      <c r="E13" s="263"/>
      <c r="F13" s="263"/>
      <c r="G13" s="263"/>
      <c r="H13" s="263"/>
      <c r="I13" s="17"/>
      <c r="J13" s="17"/>
      <c r="K13" s="17"/>
      <c r="L13" s="263" t="s">
        <v>10</v>
      </c>
      <c r="M13" s="263"/>
      <c r="N13" s="263"/>
      <c r="O13" s="263"/>
      <c r="P13" s="263"/>
      <c r="Q13" s="263"/>
      <c r="R13" s="263"/>
      <c r="S13" s="6"/>
      <c r="T13" s="6"/>
      <c r="U13" s="6"/>
      <c r="V13" s="6"/>
      <c r="W13" s="6"/>
    </row>
    <row r="14" spans="1:23" ht="18.75" customHeight="1" x14ac:dyDescent="0.15">
      <c r="A14" s="13"/>
      <c r="B14" s="286"/>
      <c r="C14" s="288"/>
      <c r="D14" s="288"/>
      <c r="E14" s="288"/>
      <c r="F14" s="288"/>
      <c r="G14" s="290"/>
      <c r="H14" s="13"/>
      <c r="I14" s="13"/>
      <c r="J14" s="13"/>
      <c r="K14" s="13"/>
      <c r="L14" s="13"/>
      <c r="M14" s="270" t="s">
        <v>94</v>
      </c>
      <c r="N14" s="271"/>
      <c r="O14" s="292">
        <v>115</v>
      </c>
      <c r="P14" s="293"/>
      <c r="Q14" s="293"/>
      <c r="R14" s="18" t="s">
        <v>12</v>
      </c>
      <c r="S14" s="8"/>
      <c r="T14" s="8"/>
      <c r="U14" s="8"/>
      <c r="V14" s="8"/>
      <c r="W14" s="6"/>
    </row>
    <row r="15" spans="1:23" ht="18.75" customHeight="1" thickBot="1" x14ac:dyDescent="0.2">
      <c r="B15" s="287"/>
      <c r="C15" s="289"/>
      <c r="D15" s="289"/>
      <c r="E15" s="289"/>
      <c r="F15" s="289"/>
      <c r="G15" s="291"/>
      <c r="H15" s="13"/>
      <c r="I15" s="13"/>
      <c r="J15" s="13"/>
      <c r="K15" s="13"/>
      <c r="L15" s="13"/>
      <c r="M15" s="274" t="s">
        <v>95</v>
      </c>
      <c r="N15" s="275"/>
      <c r="O15" s="294">
        <v>117</v>
      </c>
      <c r="P15" s="295"/>
      <c r="Q15" s="295"/>
      <c r="R15" s="9" t="s">
        <v>12</v>
      </c>
      <c r="S15" s="8"/>
      <c r="T15" s="8"/>
      <c r="U15" s="8"/>
      <c r="V15" s="8"/>
      <c r="W15" s="6"/>
    </row>
    <row r="16" spans="1:23" ht="18.75" customHeight="1" x14ac:dyDescent="0.15">
      <c r="A16" s="14"/>
      <c r="B16" s="300" t="s">
        <v>97</v>
      </c>
      <c r="C16" s="300"/>
      <c r="D16" s="300"/>
      <c r="E16" s="300"/>
      <c r="F16" s="300"/>
      <c r="G16" s="300"/>
      <c r="H16" s="14"/>
      <c r="I16" s="14"/>
      <c r="J16" s="14"/>
      <c r="K16" s="15"/>
      <c r="L16" s="15"/>
      <c r="M16" s="253" t="s">
        <v>96</v>
      </c>
      <c r="N16" s="254"/>
      <c r="O16" s="296">
        <v>150</v>
      </c>
      <c r="P16" s="297"/>
      <c r="Q16" s="297"/>
      <c r="R16" s="20" t="s">
        <v>12</v>
      </c>
      <c r="S16" s="8"/>
      <c r="T16" s="8"/>
      <c r="U16" s="8"/>
      <c r="V16" s="8"/>
      <c r="W16" s="6"/>
    </row>
    <row r="17" spans="1:23" ht="18.75" customHeight="1" thickBot="1" x14ac:dyDescent="0.2">
      <c r="A17" s="14"/>
      <c r="H17" s="14"/>
      <c r="I17" s="14"/>
      <c r="J17" s="14"/>
      <c r="K17" s="15"/>
      <c r="L17" s="15"/>
      <c r="M17" s="257" t="s">
        <v>15</v>
      </c>
      <c r="N17" s="258"/>
      <c r="O17" s="298">
        <f>O14+O15+O16</f>
        <v>382</v>
      </c>
      <c r="P17" s="299"/>
      <c r="Q17" s="299"/>
      <c r="R17" s="10" t="s">
        <v>12</v>
      </c>
      <c r="S17" s="8"/>
      <c r="T17" s="8"/>
      <c r="U17" s="8"/>
      <c r="V17" s="8"/>
      <c r="W17" s="6"/>
    </row>
    <row r="18" spans="1:23" ht="22.5" customHeight="1" thickBot="1" x14ac:dyDescent="0.2">
      <c r="A18" s="242" t="s">
        <v>16</v>
      </c>
      <c r="B18" s="242"/>
      <c r="C18" s="242"/>
      <c r="D18" s="242"/>
      <c r="E18" s="242"/>
      <c r="F18" s="242"/>
      <c r="G18" s="242"/>
      <c r="H18" s="242"/>
      <c r="I18" s="19"/>
      <c r="J18" s="19"/>
      <c r="K18" s="19"/>
      <c r="L18" s="19"/>
      <c r="M18" s="92"/>
      <c r="N18" s="19"/>
      <c r="O18" s="19"/>
      <c r="P18" s="19"/>
      <c r="Q18" s="19"/>
      <c r="R18" s="19"/>
      <c r="S18" s="19"/>
      <c r="T18" s="19"/>
      <c r="U18" s="19"/>
      <c r="V18" s="19"/>
      <c r="W18" s="6"/>
    </row>
    <row r="19" spans="1:23" ht="19.5" customHeight="1" x14ac:dyDescent="0.15">
      <c r="A19" s="243" t="s">
        <v>17</v>
      </c>
      <c r="B19" s="244"/>
      <c r="C19" s="244"/>
      <c r="D19" s="245"/>
      <c r="E19" s="231" t="s">
        <v>18</v>
      </c>
      <c r="F19" s="249" t="s">
        <v>19</v>
      </c>
      <c r="G19" s="250"/>
      <c r="H19" s="250"/>
      <c r="I19" s="251" t="s">
        <v>20</v>
      </c>
      <c r="J19" s="231" t="s">
        <v>21</v>
      </c>
      <c r="K19" s="231" t="s">
        <v>22</v>
      </c>
      <c r="L19" s="231" t="s">
        <v>23</v>
      </c>
      <c r="M19" s="240" t="s">
        <v>24</v>
      </c>
      <c r="N19" s="231" t="s">
        <v>25</v>
      </c>
      <c r="O19" s="261" t="s">
        <v>26</v>
      </c>
      <c r="P19" s="261" t="s">
        <v>27</v>
      </c>
      <c r="Q19" s="261" t="s">
        <v>28</v>
      </c>
      <c r="R19" s="231" t="s">
        <v>29</v>
      </c>
      <c r="S19" s="231" t="s">
        <v>30</v>
      </c>
      <c r="T19" s="232" t="s">
        <v>31</v>
      </c>
      <c r="U19" s="234" t="s">
        <v>32</v>
      </c>
      <c r="V19" s="235"/>
    </row>
    <row r="20" spans="1:23" ht="19.5" customHeight="1" x14ac:dyDescent="0.15">
      <c r="A20" s="246"/>
      <c r="B20" s="247"/>
      <c r="C20" s="247"/>
      <c r="D20" s="248"/>
      <c r="E20" s="199"/>
      <c r="F20" s="115" t="s">
        <v>84</v>
      </c>
      <c r="G20" s="115" t="s">
        <v>85</v>
      </c>
      <c r="H20" s="116" t="s">
        <v>86</v>
      </c>
      <c r="I20" s="252"/>
      <c r="J20" s="199"/>
      <c r="K20" s="199"/>
      <c r="L20" s="199"/>
      <c r="M20" s="241"/>
      <c r="N20" s="199"/>
      <c r="O20" s="262"/>
      <c r="P20" s="262"/>
      <c r="Q20" s="262"/>
      <c r="R20" s="199"/>
      <c r="S20" s="199"/>
      <c r="T20" s="233"/>
      <c r="U20" s="236"/>
      <c r="V20" s="237"/>
    </row>
    <row r="21" spans="1:23" ht="21" customHeight="1" x14ac:dyDescent="0.15">
      <c r="A21" s="206" t="s">
        <v>33</v>
      </c>
      <c r="B21" s="211" t="s">
        <v>34</v>
      </c>
      <c r="C21" s="217"/>
      <c r="D21" s="212"/>
      <c r="E21" s="60">
        <v>11</v>
      </c>
      <c r="F21" s="60">
        <v>70</v>
      </c>
      <c r="G21" s="60">
        <v>70</v>
      </c>
      <c r="H21" s="33">
        <v>70</v>
      </c>
      <c r="I21" s="80"/>
      <c r="J21" s="81">
        <v>1</v>
      </c>
      <c r="K21" s="81"/>
      <c r="L21" s="81"/>
      <c r="M21" s="98"/>
      <c r="N21" s="81">
        <v>1</v>
      </c>
      <c r="O21" s="81">
        <v>1</v>
      </c>
      <c r="P21" s="81"/>
      <c r="Q21" s="81">
        <v>1</v>
      </c>
      <c r="R21" s="81"/>
      <c r="S21" s="81">
        <v>1</v>
      </c>
      <c r="T21" s="82">
        <v>1</v>
      </c>
      <c r="U21" s="83">
        <f>SUM(I21:T21)</f>
        <v>6</v>
      </c>
      <c r="V21" s="1" t="s">
        <v>35</v>
      </c>
    </row>
    <row r="22" spans="1:23" ht="21" customHeight="1" x14ac:dyDescent="0.15">
      <c r="A22" s="207"/>
      <c r="B22" s="211" t="s">
        <v>36</v>
      </c>
      <c r="C22" s="217"/>
      <c r="D22" s="212"/>
      <c r="E22" s="60">
        <v>12</v>
      </c>
      <c r="F22" s="205">
        <v>70</v>
      </c>
      <c r="G22" s="205">
        <v>70</v>
      </c>
      <c r="H22" s="238">
        <v>70</v>
      </c>
      <c r="I22" s="80"/>
      <c r="J22" s="81"/>
      <c r="K22" s="81">
        <v>1</v>
      </c>
      <c r="L22" s="81"/>
      <c r="M22" s="98"/>
      <c r="N22" s="98">
        <v>1</v>
      </c>
      <c r="O22" s="81">
        <v>1</v>
      </c>
      <c r="P22" s="81"/>
      <c r="Q22" s="81">
        <v>1</v>
      </c>
      <c r="R22" s="81"/>
      <c r="S22" s="81">
        <v>1</v>
      </c>
      <c r="T22" s="99">
        <v>1</v>
      </c>
      <c r="U22" s="83">
        <f t="shared" ref="U22:U40" si="0">SUM(I22:T22)</f>
        <v>6</v>
      </c>
      <c r="V22" s="1" t="s">
        <v>35</v>
      </c>
    </row>
    <row r="23" spans="1:23" ht="21" customHeight="1" x14ac:dyDescent="0.15">
      <c r="A23" s="207"/>
      <c r="B23" s="211" t="s">
        <v>37</v>
      </c>
      <c r="C23" s="217"/>
      <c r="D23" s="212"/>
      <c r="E23" s="60">
        <v>13</v>
      </c>
      <c r="F23" s="201"/>
      <c r="G23" s="201"/>
      <c r="H23" s="239"/>
      <c r="I23" s="80">
        <v>1</v>
      </c>
      <c r="J23" s="81">
        <v>1</v>
      </c>
      <c r="K23" s="81"/>
      <c r="L23" s="98">
        <v>1</v>
      </c>
      <c r="M23" s="98"/>
      <c r="N23" s="81">
        <v>1</v>
      </c>
      <c r="O23" s="81"/>
      <c r="P23" s="81">
        <v>1</v>
      </c>
      <c r="Q23" s="81"/>
      <c r="R23" s="81">
        <v>1</v>
      </c>
      <c r="S23" s="81"/>
      <c r="T23" s="99">
        <v>1</v>
      </c>
      <c r="U23" s="83">
        <f t="shared" si="0"/>
        <v>7</v>
      </c>
      <c r="V23" s="1" t="s">
        <v>35</v>
      </c>
    </row>
    <row r="24" spans="1:23" ht="21" customHeight="1" x14ac:dyDescent="0.15">
      <c r="A24" s="207"/>
      <c r="B24" s="211" t="s">
        <v>38</v>
      </c>
      <c r="C24" s="217"/>
      <c r="D24" s="212"/>
      <c r="E24" s="60">
        <v>14</v>
      </c>
      <c r="F24" s="205">
        <v>70</v>
      </c>
      <c r="G24" s="205">
        <v>70</v>
      </c>
      <c r="H24" s="238">
        <v>70</v>
      </c>
      <c r="I24" s="100"/>
      <c r="J24" s="98"/>
      <c r="K24" s="98">
        <v>1</v>
      </c>
      <c r="L24" s="98"/>
      <c r="M24" s="98"/>
      <c r="N24" s="98"/>
      <c r="O24" s="98"/>
      <c r="P24" s="98"/>
      <c r="Q24" s="98"/>
      <c r="R24" s="98"/>
      <c r="S24" s="98"/>
      <c r="T24" s="99"/>
      <c r="U24" s="83">
        <f t="shared" si="0"/>
        <v>1</v>
      </c>
      <c r="V24" s="1" t="s">
        <v>35</v>
      </c>
    </row>
    <row r="25" spans="1:23" ht="21" customHeight="1" x14ac:dyDescent="0.15">
      <c r="A25" s="207"/>
      <c r="B25" s="211" t="s">
        <v>39</v>
      </c>
      <c r="C25" s="217"/>
      <c r="D25" s="212"/>
      <c r="E25" s="60">
        <v>15</v>
      </c>
      <c r="F25" s="201"/>
      <c r="G25" s="201"/>
      <c r="H25" s="239"/>
      <c r="I25" s="80">
        <v>1</v>
      </c>
      <c r="J25" s="98">
        <v>1</v>
      </c>
      <c r="K25" s="81"/>
      <c r="L25" s="81">
        <v>1</v>
      </c>
      <c r="M25" s="98"/>
      <c r="N25" s="98"/>
      <c r="O25" s="81">
        <v>1</v>
      </c>
      <c r="P25" s="81"/>
      <c r="Q25" s="81"/>
      <c r="R25" s="81"/>
      <c r="S25" s="81"/>
      <c r="T25" s="82"/>
      <c r="U25" s="83">
        <f t="shared" si="0"/>
        <v>4</v>
      </c>
      <c r="V25" s="1" t="s">
        <v>35</v>
      </c>
    </row>
    <row r="26" spans="1:23" ht="21" customHeight="1" x14ac:dyDescent="0.15">
      <c r="A26" s="207"/>
      <c r="B26" s="211" t="s">
        <v>40</v>
      </c>
      <c r="C26" s="217"/>
      <c r="D26" s="212"/>
      <c r="E26" s="60">
        <v>16</v>
      </c>
      <c r="F26" s="60">
        <v>70</v>
      </c>
      <c r="G26" s="60">
        <v>70</v>
      </c>
      <c r="H26" s="33">
        <v>70</v>
      </c>
      <c r="I26" s="100"/>
      <c r="J26" s="98"/>
      <c r="K26" s="98"/>
      <c r="L26" s="98"/>
      <c r="M26" s="98"/>
      <c r="N26" s="98"/>
      <c r="O26" s="98"/>
      <c r="P26" s="98"/>
      <c r="Q26" s="98">
        <v>1</v>
      </c>
      <c r="R26" s="98"/>
      <c r="S26" s="98">
        <v>1</v>
      </c>
      <c r="T26" s="99"/>
      <c r="U26" s="83">
        <f t="shared" si="0"/>
        <v>2</v>
      </c>
      <c r="V26" s="1" t="s">
        <v>35</v>
      </c>
    </row>
    <row r="27" spans="1:23" ht="21" customHeight="1" x14ac:dyDescent="0.15">
      <c r="A27" s="207"/>
      <c r="B27" s="211" t="s">
        <v>41</v>
      </c>
      <c r="C27" s="217"/>
      <c r="D27" s="212"/>
      <c r="E27" s="60">
        <v>17</v>
      </c>
      <c r="F27" s="60">
        <v>70</v>
      </c>
      <c r="G27" s="60">
        <v>70</v>
      </c>
      <c r="H27" s="33">
        <v>70</v>
      </c>
      <c r="I27" s="80"/>
      <c r="J27" s="81"/>
      <c r="K27" s="81">
        <v>1</v>
      </c>
      <c r="L27" s="81"/>
      <c r="M27" s="98"/>
      <c r="N27" s="81"/>
      <c r="O27" s="81">
        <v>1</v>
      </c>
      <c r="P27" s="81"/>
      <c r="Q27" s="81"/>
      <c r="R27" s="81"/>
      <c r="S27" s="81"/>
      <c r="T27" s="82"/>
      <c r="U27" s="83">
        <f t="shared" si="0"/>
        <v>2</v>
      </c>
      <c r="V27" s="1" t="s">
        <v>35</v>
      </c>
    </row>
    <row r="28" spans="1:23" ht="21" customHeight="1" x14ac:dyDescent="0.15">
      <c r="A28" s="207"/>
      <c r="B28" s="211" t="s">
        <v>42</v>
      </c>
      <c r="C28" s="217"/>
      <c r="D28" s="212"/>
      <c r="E28" s="60">
        <v>18</v>
      </c>
      <c r="F28" s="60">
        <v>40</v>
      </c>
      <c r="G28" s="60">
        <v>40</v>
      </c>
      <c r="H28" s="33">
        <v>40</v>
      </c>
      <c r="I28" s="100"/>
      <c r="J28" s="98"/>
      <c r="K28" s="98"/>
      <c r="L28" s="98"/>
      <c r="M28" s="98"/>
      <c r="N28" s="98">
        <v>1</v>
      </c>
      <c r="O28" s="98"/>
      <c r="P28" s="98">
        <v>1</v>
      </c>
      <c r="Q28" s="98"/>
      <c r="R28" s="98">
        <v>1</v>
      </c>
      <c r="S28" s="98"/>
      <c r="T28" s="99"/>
      <c r="U28" s="83">
        <f t="shared" si="0"/>
        <v>3</v>
      </c>
      <c r="V28" s="1" t="s">
        <v>35</v>
      </c>
    </row>
    <row r="29" spans="1:23" ht="21" customHeight="1" x14ac:dyDescent="0.15">
      <c r="A29" s="207"/>
      <c r="B29" s="211" t="s">
        <v>43</v>
      </c>
      <c r="C29" s="217"/>
      <c r="D29" s="212"/>
      <c r="E29" s="60">
        <v>20</v>
      </c>
      <c r="F29" s="60">
        <v>65</v>
      </c>
      <c r="G29" s="60">
        <v>65</v>
      </c>
      <c r="H29" s="33">
        <v>65</v>
      </c>
      <c r="I29" s="80"/>
      <c r="J29" s="81"/>
      <c r="K29" s="81"/>
      <c r="L29" s="81"/>
      <c r="M29" s="98"/>
      <c r="N29" s="81"/>
      <c r="O29" s="81"/>
      <c r="P29" s="81">
        <v>1</v>
      </c>
      <c r="Q29" s="81"/>
      <c r="R29" s="81"/>
      <c r="S29" s="81">
        <v>1</v>
      </c>
      <c r="T29" s="82"/>
      <c r="U29" s="83">
        <f t="shared" si="0"/>
        <v>2</v>
      </c>
      <c r="V29" s="1" t="s">
        <v>35</v>
      </c>
    </row>
    <row r="30" spans="1:23" ht="21" customHeight="1" x14ac:dyDescent="0.15">
      <c r="A30" s="207"/>
      <c r="B30" s="211" t="s">
        <v>44</v>
      </c>
      <c r="C30" s="217"/>
      <c r="D30" s="212"/>
      <c r="E30" s="60">
        <v>21</v>
      </c>
      <c r="F30" s="60">
        <v>35</v>
      </c>
      <c r="G30" s="60">
        <v>35</v>
      </c>
      <c r="H30" s="33">
        <v>35</v>
      </c>
      <c r="I30" s="80"/>
      <c r="J30" s="81"/>
      <c r="K30" s="81"/>
      <c r="L30" s="81"/>
      <c r="M30" s="98"/>
      <c r="N30" s="81"/>
      <c r="O30" s="81"/>
      <c r="P30" s="81"/>
      <c r="Q30" s="81"/>
      <c r="R30" s="81"/>
      <c r="S30" s="81"/>
      <c r="T30" s="82"/>
      <c r="U30" s="83">
        <f t="shared" si="0"/>
        <v>0</v>
      </c>
      <c r="V30" s="1" t="s">
        <v>35</v>
      </c>
    </row>
    <row r="31" spans="1:23" ht="21" customHeight="1" x14ac:dyDescent="0.15">
      <c r="A31" s="207"/>
      <c r="B31" s="211" t="s">
        <v>45</v>
      </c>
      <c r="C31" s="217"/>
      <c r="D31" s="212"/>
      <c r="E31" s="60">
        <v>23</v>
      </c>
      <c r="F31" s="60">
        <v>65</v>
      </c>
      <c r="G31" s="60">
        <v>65</v>
      </c>
      <c r="H31" s="33">
        <v>65</v>
      </c>
      <c r="I31" s="80"/>
      <c r="J31" s="81"/>
      <c r="K31" s="81"/>
      <c r="L31" s="81"/>
      <c r="M31" s="98"/>
      <c r="N31" s="81"/>
      <c r="O31" s="81"/>
      <c r="P31" s="81"/>
      <c r="Q31" s="81"/>
      <c r="R31" s="81"/>
      <c r="S31" s="81"/>
      <c r="T31" s="82"/>
      <c r="U31" s="83">
        <f t="shared" si="0"/>
        <v>0</v>
      </c>
      <c r="V31" s="1" t="s">
        <v>35</v>
      </c>
    </row>
    <row r="32" spans="1:23" ht="21" customHeight="1" x14ac:dyDescent="0.15">
      <c r="A32" s="207"/>
      <c r="B32" s="211" t="s">
        <v>46</v>
      </c>
      <c r="C32" s="217"/>
      <c r="D32" s="212"/>
      <c r="E32" s="60">
        <v>24</v>
      </c>
      <c r="F32" s="60">
        <v>70</v>
      </c>
      <c r="G32" s="60">
        <v>70</v>
      </c>
      <c r="H32" s="33">
        <v>70</v>
      </c>
      <c r="I32" s="80"/>
      <c r="J32" s="81"/>
      <c r="K32" s="81"/>
      <c r="L32" s="81"/>
      <c r="M32" s="98"/>
      <c r="N32" s="81"/>
      <c r="O32" s="81"/>
      <c r="P32" s="81"/>
      <c r="Q32" s="81"/>
      <c r="R32" s="81"/>
      <c r="S32" s="81"/>
      <c r="T32" s="82"/>
      <c r="U32" s="83">
        <f t="shared" si="0"/>
        <v>0</v>
      </c>
      <c r="V32" s="1" t="s">
        <v>35</v>
      </c>
    </row>
    <row r="33" spans="1:22" ht="21" customHeight="1" x14ac:dyDescent="0.15">
      <c r="A33" s="207"/>
      <c r="B33" s="211" t="s">
        <v>47</v>
      </c>
      <c r="C33" s="217"/>
      <c r="D33" s="212"/>
      <c r="E33" s="60">
        <v>25</v>
      </c>
      <c r="F33" s="60">
        <v>70</v>
      </c>
      <c r="G33" s="60">
        <v>70</v>
      </c>
      <c r="H33" s="77">
        <v>70</v>
      </c>
      <c r="I33" s="84"/>
      <c r="J33" s="85"/>
      <c r="K33" s="85">
        <v>1</v>
      </c>
      <c r="L33" s="85"/>
      <c r="M33" s="106"/>
      <c r="N33" s="85"/>
      <c r="O33" s="85"/>
      <c r="P33" s="85">
        <v>1</v>
      </c>
      <c r="Q33" s="85"/>
      <c r="R33" s="106"/>
      <c r="S33" s="106"/>
      <c r="T33" s="107"/>
      <c r="U33" s="87">
        <f t="shared" si="0"/>
        <v>2</v>
      </c>
      <c r="V33" s="22" t="s">
        <v>35</v>
      </c>
    </row>
    <row r="34" spans="1:22" ht="21" customHeight="1" x14ac:dyDescent="0.15">
      <c r="A34" s="207"/>
      <c r="B34" s="221" t="s">
        <v>48</v>
      </c>
      <c r="C34" s="227"/>
      <c r="D34" s="222"/>
      <c r="E34" s="60">
        <v>26</v>
      </c>
      <c r="F34" s="60"/>
      <c r="G34" s="60"/>
      <c r="H34" s="77"/>
      <c r="I34" s="84"/>
      <c r="J34" s="85"/>
      <c r="K34" s="85"/>
      <c r="L34" s="85"/>
      <c r="M34" s="106"/>
      <c r="N34" s="85"/>
      <c r="O34" s="85"/>
      <c r="P34" s="85"/>
      <c r="Q34" s="85"/>
      <c r="R34" s="85"/>
      <c r="S34" s="85"/>
      <c r="T34" s="86"/>
      <c r="U34" s="87">
        <f t="shared" si="0"/>
        <v>0</v>
      </c>
      <c r="V34" s="22" t="s">
        <v>35</v>
      </c>
    </row>
    <row r="35" spans="1:22" ht="21" customHeight="1" x14ac:dyDescent="0.15">
      <c r="A35" s="207"/>
      <c r="B35" s="211" t="s">
        <v>49</v>
      </c>
      <c r="C35" s="217"/>
      <c r="D35" s="212"/>
      <c r="E35" s="60">
        <v>28</v>
      </c>
      <c r="F35" s="60"/>
      <c r="G35" s="60"/>
      <c r="H35" s="77"/>
      <c r="I35" s="84"/>
      <c r="J35" s="85"/>
      <c r="K35" s="85"/>
      <c r="L35" s="85"/>
      <c r="M35" s="106"/>
      <c r="N35" s="85"/>
      <c r="O35" s="85"/>
      <c r="P35" s="85"/>
      <c r="Q35" s="85"/>
      <c r="R35" s="85"/>
      <c r="S35" s="85"/>
      <c r="T35" s="86"/>
      <c r="U35" s="87">
        <f t="shared" si="0"/>
        <v>0</v>
      </c>
      <c r="V35" s="22" t="s">
        <v>35</v>
      </c>
    </row>
    <row r="36" spans="1:22" ht="21" customHeight="1" thickBot="1" x14ac:dyDescent="0.2">
      <c r="A36" s="207"/>
      <c r="B36" s="218" t="s">
        <v>50</v>
      </c>
      <c r="C36" s="218"/>
      <c r="D36" s="218"/>
      <c r="E36" s="5" t="s">
        <v>51</v>
      </c>
      <c r="F36" s="60" t="s">
        <v>51</v>
      </c>
      <c r="G36" s="60" t="s">
        <v>51</v>
      </c>
      <c r="H36" s="60" t="s">
        <v>51</v>
      </c>
      <c r="I36" s="88">
        <f>SUM(I21:I35)</f>
        <v>2</v>
      </c>
      <c r="J36" s="89">
        <f>SUM(J21:J35)</f>
        <v>3</v>
      </c>
      <c r="K36" s="89">
        <f t="shared" ref="K36:S36" si="1">SUM(K21:K35)</f>
        <v>4</v>
      </c>
      <c r="L36" s="89">
        <f t="shared" si="1"/>
        <v>2</v>
      </c>
      <c r="M36" s="108">
        <f t="shared" si="1"/>
        <v>0</v>
      </c>
      <c r="N36" s="89">
        <f t="shared" si="1"/>
        <v>4</v>
      </c>
      <c r="O36" s="89">
        <f>SUM(O21:O35)</f>
        <v>4</v>
      </c>
      <c r="P36" s="89">
        <f t="shared" si="1"/>
        <v>4</v>
      </c>
      <c r="Q36" s="89">
        <f t="shared" si="1"/>
        <v>3</v>
      </c>
      <c r="R36" s="89">
        <f t="shared" si="1"/>
        <v>2</v>
      </c>
      <c r="S36" s="89">
        <f t="shared" si="1"/>
        <v>4</v>
      </c>
      <c r="T36" s="90">
        <f>SUM(T21:T35)</f>
        <v>3</v>
      </c>
      <c r="U36" s="87">
        <f>SUM(I36:T36)</f>
        <v>35</v>
      </c>
      <c r="V36" s="22" t="s">
        <v>35</v>
      </c>
    </row>
    <row r="37" spans="1:22" ht="21" customHeight="1" x14ac:dyDescent="0.15">
      <c r="A37" s="207"/>
      <c r="B37" s="228" t="s">
        <v>52</v>
      </c>
      <c r="C37" s="229"/>
      <c r="D37" s="230"/>
      <c r="E37" s="23">
        <v>83</v>
      </c>
      <c r="F37" s="23">
        <v>120</v>
      </c>
      <c r="G37" s="23">
        <v>120</v>
      </c>
      <c r="H37" s="34">
        <v>120</v>
      </c>
      <c r="I37" s="39"/>
      <c r="J37" s="24">
        <v>1</v>
      </c>
      <c r="K37" s="24">
        <v>1</v>
      </c>
      <c r="L37" s="24"/>
      <c r="M37" s="109"/>
      <c r="N37" s="24">
        <v>1</v>
      </c>
      <c r="O37" s="24">
        <v>1</v>
      </c>
      <c r="P37" s="24"/>
      <c r="Q37" s="24">
        <v>1</v>
      </c>
      <c r="R37" s="24"/>
      <c r="S37" s="24">
        <v>1</v>
      </c>
      <c r="T37" s="51">
        <v>1</v>
      </c>
      <c r="U37" s="45">
        <f t="shared" si="0"/>
        <v>7</v>
      </c>
      <c r="V37" s="25" t="s">
        <v>35</v>
      </c>
    </row>
    <row r="38" spans="1:22" ht="21" customHeight="1" x14ac:dyDescent="0.15">
      <c r="A38" s="207"/>
      <c r="B38" s="211" t="s">
        <v>53</v>
      </c>
      <c r="C38" s="217"/>
      <c r="D38" s="212"/>
      <c r="E38" s="60">
        <v>84</v>
      </c>
      <c r="F38" s="60">
        <v>250</v>
      </c>
      <c r="G38" s="60">
        <v>250</v>
      </c>
      <c r="H38" s="33">
        <v>250</v>
      </c>
      <c r="I38" s="38"/>
      <c r="J38" s="3"/>
      <c r="K38" s="3"/>
      <c r="L38" s="3"/>
      <c r="M38" s="110"/>
      <c r="N38" s="3"/>
      <c r="O38" s="3"/>
      <c r="P38" s="3"/>
      <c r="Q38" s="3"/>
      <c r="R38" s="3"/>
      <c r="S38" s="3"/>
      <c r="T38" s="50"/>
      <c r="U38" s="43">
        <f t="shared" si="0"/>
        <v>0</v>
      </c>
      <c r="V38" s="1" t="s">
        <v>35</v>
      </c>
    </row>
    <row r="39" spans="1:22" ht="21" customHeight="1" x14ac:dyDescent="0.15">
      <c r="A39" s="207"/>
      <c r="B39" s="211" t="s">
        <v>54</v>
      </c>
      <c r="C39" s="217"/>
      <c r="D39" s="212"/>
      <c r="E39" s="60">
        <v>85</v>
      </c>
      <c r="F39" s="60">
        <v>240</v>
      </c>
      <c r="G39" s="60">
        <v>240</v>
      </c>
      <c r="H39" s="33">
        <v>240</v>
      </c>
      <c r="I39" s="38"/>
      <c r="J39" s="3"/>
      <c r="K39" s="3"/>
      <c r="L39" s="3"/>
      <c r="M39" s="110"/>
      <c r="N39" s="3"/>
      <c r="O39" s="3"/>
      <c r="P39" s="3">
        <v>1</v>
      </c>
      <c r="Q39" s="3"/>
      <c r="R39" s="3"/>
      <c r="S39" s="3"/>
      <c r="T39" s="50"/>
      <c r="U39" s="43">
        <f t="shared" si="0"/>
        <v>1</v>
      </c>
      <c r="V39" s="1" t="s">
        <v>35</v>
      </c>
    </row>
    <row r="40" spans="1:22" ht="21" customHeight="1" x14ac:dyDescent="0.15">
      <c r="A40" s="207"/>
      <c r="B40" s="211" t="s">
        <v>55</v>
      </c>
      <c r="C40" s="217"/>
      <c r="D40" s="212"/>
      <c r="E40" s="60">
        <v>86</v>
      </c>
      <c r="F40" s="60">
        <v>250</v>
      </c>
      <c r="G40" s="60">
        <v>250</v>
      </c>
      <c r="H40" s="33">
        <v>250</v>
      </c>
      <c r="I40" s="38"/>
      <c r="J40" s="3"/>
      <c r="K40" s="3"/>
      <c r="L40" s="3"/>
      <c r="M40" s="110"/>
      <c r="N40" s="3"/>
      <c r="O40" s="3"/>
      <c r="P40" s="3"/>
      <c r="Q40" s="3"/>
      <c r="R40" s="3">
        <v>1</v>
      </c>
      <c r="S40" s="3"/>
      <c r="T40" s="50"/>
      <c r="U40" s="43">
        <f t="shared" si="0"/>
        <v>1</v>
      </c>
      <c r="V40" s="1" t="s">
        <v>35</v>
      </c>
    </row>
    <row r="41" spans="1:22" ht="21" customHeight="1" thickBot="1" x14ac:dyDescent="0.2">
      <c r="A41" s="207"/>
      <c r="B41" s="218" t="s">
        <v>56</v>
      </c>
      <c r="C41" s="218"/>
      <c r="D41" s="218"/>
      <c r="E41" s="60" t="s">
        <v>51</v>
      </c>
      <c r="F41" s="60" t="s">
        <v>51</v>
      </c>
      <c r="G41" s="60" t="s">
        <v>51</v>
      </c>
      <c r="H41" s="77" t="s">
        <v>51</v>
      </c>
      <c r="I41" s="65">
        <f>SUM(I37:I40)</f>
        <v>0</v>
      </c>
      <c r="J41" s="63">
        <f t="shared" ref="J41:S41" si="2">SUM(J37:J40)</f>
        <v>1</v>
      </c>
      <c r="K41" s="63">
        <f>SUM(K37:K40)</f>
        <v>1</v>
      </c>
      <c r="L41" s="63">
        <f t="shared" si="2"/>
        <v>0</v>
      </c>
      <c r="M41" s="111">
        <f t="shared" si="2"/>
        <v>0</v>
      </c>
      <c r="N41" s="63">
        <f>SUM(N37:N40)</f>
        <v>1</v>
      </c>
      <c r="O41" s="63">
        <f t="shared" si="2"/>
        <v>1</v>
      </c>
      <c r="P41" s="63">
        <f t="shared" si="2"/>
        <v>1</v>
      </c>
      <c r="Q41" s="63">
        <f>SUM(Q37:Q40)</f>
        <v>1</v>
      </c>
      <c r="R41" s="63">
        <f t="shared" si="2"/>
        <v>1</v>
      </c>
      <c r="S41" s="63">
        <f t="shared" si="2"/>
        <v>1</v>
      </c>
      <c r="T41" s="64">
        <f>SUM(T37:T40)</f>
        <v>1</v>
      </c>
      <c r="U41" s="44">
        <f>SUM(I41:T41)</f>
        <v>9</v>
      </c>
      <c r="V41" s="22" t="s">
        <v>35</v>
      </c>
    </row>
    <row r="42" spans="1:22" ht="21" customHeight="1" x14ac:dyDescent="0.15">
      <c r="A42" s="219" t="s">
        <v>57</v>
      </c>
      <c r="B42" s="220"/>
      <c r="C42" s="220"/>
      <c r="D42" s="220"/>
      <c r="E42" s="26" t="s">
        <v>18</v>
      </c>
      <c r="F42" s="67" t="s">
        <v>84</v>
      </c>
      <c r="G42" s="67" t="s">
        <v>85</v>
      </c>
      <c r="H42" s="68" t="s">
        <v>86</v>
      </c>
      <c r="I42" s="40" t="s">
        <v>20</v>
      </c>
      <c r="J42" s="26" t="s">
        <v>21</v>
      </c>
      <c r="K42" s="26" t="s">
        <v>22</v>
      </c>
      <c r="L42" s="26" t="s">
        <v>23</v>
      </c>
      <c r="M42" s="112" t="s">
        <v>24</v>
      </c>
      <c r="N42" s="26" t="s">
        <v>25</v>
      </c>
      <c r="O42" s="27" t="s">
        <v>26</v>
      </c>
      <c r="P42" s="27" t="s">
        <v>27</v>
      </c>
      <c r="Q42" s="27" t="s">
        <v>28</v>
      </c>
      <c r="R42" s="26" t="s">
        <v>29</v>
      </c>
      <c r="S42" s="26" t="s">
        <v>30</v>
      </c>
      <c r="T42" s="52" t="s">
        <v>31</v>
      </c>
      <c r="U42" s="225" t="s">
        <v>32</v>
      </c>
      <c r="V42" s="226"/>
    </row>
    <row r="43" spans="1:22" ht="21" customHeight="1" x14ac:dyDescent="0.15">
      <c r="A43" s="206" t="s">
        <v>58</v>
      </c>
      <c r="B43" s="209" t="s">
        <v>59</v>
      </c>
      <c r="C43" s="211" t="s">
        <v>60</v>
      </c>
      <c r="D43" s="212"/>
      <c r="E43" s="60">
        <v>51</v>
      </c>
      <c r="F43" s="21">
        <v>100</v>
      </c>
      <c r="G43" s="21">
        <v>100</v>
      </c>
      <c r="H43" s="36">
        <v>100</v>
      </c>
      <c r="I43" s="101">
        <v>5</v>
      </c>
      <c r="J43" s="102">
        <v>6</v>
      </c>
      <c r="K43" s="102">
        <v>9</v>
      </c>
      <c r="L43" s="102">
        <v>6</v>
      </c>
      <c r="M43" s="102"/>
      <c r="N43" s="102">
        <v>6</v>
      </c>
      <c r="O43" s="102">
        <v>8</v>
      </c>
      <c r="P43" s="102">
        <v>6</v>
      </c>
      <c r="Q43" s="102">
        <v>6</v>
      </c>
      <c r="R43" s="102">
        <v>7</v>
      </c>
      <c r="S43" s="102">
        <v>6</v>
      </c>
      <c r="T43" s="104">
        <v>7</v>
      </c>
      <c r="U43" s="46">
        <f>SUM(I43:T43)</f>
        <v>72</v>
      </c>
      <c r="V43" s="1" t="s">
        <v>35</v>
      </c>
    </row>
    <row r="44" spans="1:22" ht="21" customHeight="1" x14ac:dyDescent="0.15">
      <c r="A44" s="207"/>
      <c r="B44" s="196"/>
      <c r="C44" s="221" t="s">
        <v>61</v>
      </c>
      <c r="D44" s="222"/>
      <c r="E44" s="60">
        <v>53</v>
      </c>
      <c r="F44" s="21">
        <v>100</v>
      </c>
      <c r="G44" s="21">
        <v>100</v>
      </c>
      <c r="H44" s="36">
        <v>100</v>
      </c>
      <c r="I44" s="41"/>
      <c r="J44" s="4"/>
      <c r="K44" s="4"/>
      <c r="L44" s="4"/>
      <c r="M44" s="102"/>
      <c r="N44" s="4"/>
      <c r="O44" s="4"/>
      <c r="P44" s="4"/>
      <c r="Q44" s="4"/>
      <c r="R44" s="4"/>
      <c r="S44" s="4"/>
      <c r="T44" s="53">
        <v>1</v>
      </c>
      <c r="U44" s="46">
        <f t="shared" ref="U44:U49" si="3">SUM(I44:T44)</f>
        <v>1</v>
      </c>
      <c r="V44" s="1" t="s">
        <v>35</v>
      </c>
    </row>
    <row r="45" spans="1:22" ht="21" customHeight="1" x14ac:dyDescent="0.15">
      <c r="A45" s="207"/>
      <c r="B45" s="196"/>
      <c r="C45" s="223" t="s">
        <v>62</v>
      </c>
      <c r="D45" s="224"/>
      <c r="E45" s="60">
        <v>54</v>
      </c>
      <c r="F45" s="21">
        <v>100</v>
      </c>
      <c r="G45" s="21">
        <v>100</v>
      </c>
      <c r="H45" s="36">
        <v>100</v>
      </c>
      <c r="I45" s="103"/>
      <c r="J45" s="102">
        <v>1</v>
      </c>
      <c r="K45" s="102">
        <v>1</v>
      </c>
      <c r="L45" s="102">
        <v>1</v>
      </c>
      <c r="M45" s="102"/>
      <c r="N45" s="102">
        <v>1</v>
      </c>
      <c r="O45" s="102">
        <v>1</v>
      </c>
      <c r="P45" s="102">
        <v>1</v>
      </c>
      <c r="Q45" s="102">
        <v>1</v>
      </c>
      <c r="R45" s="102"/>
      <c r="S45" s="102">
        <v>1</v>
      </c>
      <c r="T45" s="104"/>
      <c r="U45" s="46">
        <f t="shared" si="3"/>
        <v>8</v>
      </c>
      <c r="V45" s="1" t="s">
        <v>35</v>
      </c>
    </row>
    <row r="46" spans="1:22" ht="21" customHeight="1" x14ac:dyDescent="0.15">
      <c r="A46" s="207"/>
      <c r="B46" s="196"/>
      <c r="C46" s="211" t="s">
        <v>63</v>
      </c>
      <c r="D46" s="212"/>
      <c r="E46" s="60">
        <v>55</v>
      </c>
      <c r="F46" s="21">
        <v>100</v>
      </c>
      <c r="G46" s="21">
        <v>100</v>
      </c>
      <c r="H46" s="36">
        <v>100</v>
      </c>
      <c r="I46" s="41">
        <v>2</v>
      </c>
      <c r="J46" s="4">
        <v>4</v>
      </c>
      <c r="K46" s="4">
        <v>4</v>
      </c>
      <c r="L46" s="4">
        <v>2</v>
      </c>
      <c r="M46" s="102"/>
      <c r="N46" s="4">
        <v>4</v>
      </c>
      <c r="O46" s="4">
        <v>4</v>
      </c>
      <c r="P46" s="4">
        <v>4</v>
      </c>
      <c r="Q46" s="4">
        <v>3</v>
      </c>
      <c r="R46" s="4">
        <v>4</v>
      </c>
      <c r="S46" s="4">
        <v>4</v>
      </c>
      <c r="T46" s="53">
        <v>2</v>
      </c>
      <c r="U46" s="46">
        <f t="shared" si="3"/>
        <v>37</v>
      </c>
      <c r="V46" s="1" t="s">
        <v>35</v>
      </c>
    </row>
    <row r="47" spans="1:22" ht="21" customHeight="1" x14ac:dyDescent="0.15">
      <c r="A47" s="207"/>
      <c r="B47" s="196"/>
      <c r="C47" s="221" t="s">
        <v>64</v>
      </c>
      <c r="D47" s="222"/>
      <c r="E47" s="5">
        <v>59</v>
      </c>
      <c r="F47" s="21">
        <v>100</v>
      </c>
      <c r="G47" s="21">
        <v>100</v>
      </c>
      <c r="H47" s="36">
        <v>100</v>
      </c>
      <c r="I47" s="41"/>
      <c r="J47" s="4"/>
      <c r="K47" s="4">
        <v>1</v>
      </c>
      <c r="L47" s="4"/>
      <c r="M47" s="102"/>
      <c r="N47" s="4"/>
      <c r="O47" s="4">
        <v>1</v>
      </c>
      <c r="P47" s="4"/>
      <c r="Q47" s="4"/>
      <c r="R47" s="4"/>
      <c r="S47" s="4"/>
      <c r="T47" s="53"/>
      <c r="U47" s="46">
        <f t="shared" si="3"/>
        <v>2</v>
      </c>
      <c r="V47" s="1" t="s">
        <v>35</v>
      </c>
    </row>
    <row r="48" spans="1:22" ht="21" customHeight="1" x14ac:dyDescent="0.15">
      <c r="A48" s="207"/>
      <c r="B48" s="196"/>
      <c r="C48" s="221" t="s">
        <v>65</v>
      </c>
      <c r="D48" s="222"/>
      <c r="E48" s="75">
        <v>60</v>
      </c>
      <c r="F48" s="21">
        <v>100</v>
      </c>
      <c r="G48" s="21">
        <v>100</v>
      </c>
      <c r="H48" s="36">
        <v>100</v>
      </c>
      <c r="I48" s="41"/>
      <c r="J48" s="4"/>
      <c r="K48" s="4"/>
      <c r="L48" s="4"/>
      <c r="M48" s="102"/>
      <c r="N48" s="4"/>
      <c r="O48" s="4"/>
      <c r="P48" s="4"/>
      <c r="Q48" s="4"/>
      <c r="R48" s="4"/>
      <c r="S48" s="4"/>
      <c r="T48" s="53"/>
      <c r="U48" s="46">
        <f t="shared" si="3"/>
        <v>0</v>
      </c>
      <c r="V48" s="1" t="s">
        <v>35</v>
      </c>
    </row>
    <row r="49" spans="1:22" ht="21" customHeight="1" x14ac:dyDescent="0.15">
      <c r="A49" s="207"/>
      <c r="B49" s="196"/>
      <c r="C49" s="213" t="s">
        <v>66</v>
      </c>
      <c r="D49" s="214"/>
      <c r="E49" s="69">
        <v>62</v>
      </c>
      <c r="F49" s="70">
        <v>100</v>
      </c>
      <c r="G49" s="70">
        <v>100</v>
      </c>
      <c r="H49" s="71">
        <v>100</v>
      </c>
      <c r="I49" s="72"/>
      <c r="J49" s="73">
        <v>1</v>
      </c>
      <c r="K49" s="73"/>
      <c r="L49" s="73"/>
      <c r="M49" s="113"/>
      <c r="N49" s="73"/>
      <c r="O49" s="73"/>
      <c r="P49" s="73"/>
      <c r="Q49" s="73">
        <v>1</v>
      </c>
      <c r="R49" s="73"/>
      <c r="S49" s="73"/>
      <c r="T49" s="74"/>
      <c r="U49" s="49">
        <f t="shared" si="3"/>
        <v>2</v>
      </c>
      <c r="V49" s="22" t="s">
        <v>67</v>
      </c>
    </row>
    <row r="50" spans="1:22" ht="21" customHeight="1" thickBot="1" x14ac:dyDescent="0.2">
      <c r="A50" s="207"/>
      <c r="B50" s="210"/>
      <c r="C50" s="215" t="s">
        <v>68</v>
      </c>
      <c r="D50" s="216"/>
      <c r="E50" s="61">
        <v>63</v>
      </c>
      <c r="F50" s="30"/>
      <c r="G50" s="30"/>
      <c r="H50" s="37"/>
      <c r="I50" s="62"/>
      <c r="J50" s="31"/>
      <c r="K50" s="31"/>
      <c r="L50" s="31"/>
      <c r="M50" s="93"/>
      <c r="N50" s="31"/>
      <c r="O50" s="31"/>
      <c r="P50" s="31"/>
      <c r="Q50" s="31"/>
      <c r="R50" s="31"/>
      <c r="S50" s="31"/>
      <c r="T50" s="54"/>
      <c r="U50" s="47">
        <f>SUM(I50:T50)</f>
        <v>0</v>
      </c>
      <c r="V50" s="2" t="s">
        <v>67</v>
      </c>
    </row>
    <row r="51" spans="1:22" ht="21" customHeight="1" x14ac:dyDescent="0.15">
      <c r="A51" s="207"/>
      <c r="B51" s="195" t="s">
        <v>69</v>
      </c>
      <c r="C51" s="198" t="s">
        <v>70</v>
      </c>
      <c r="D51" s="11" t="s">
        <v>71</v>
      </c>
      <c r="E51" s="200">
        <v>70</v>
      </c>
      <c r="F51" s="76"/>
      <c r="G51" s="76"/>
      <c r="H51" s="78"/>
      <c r="I51" s="42"/>
      <c r="J51" s="28"/>
      <c r="K51" s="28"/>
      <c r="L51" s="28"/>
      <c r="M51" s="114"/>
      <c r="N51" s="28"/>
      <c r="O51" s="28"/>
      <c r="P51" s="28"/>
      <c r="Q51" s="28"/>
      <c r="R51" s="28"/>
      <c r="S51" s="28"/>
      <c r="T51" s="55"/>
      <c r="U51" s="48">
        <f t="shared" ref="U51:U56" si="4">SUM(I51:T51)</f>
        <v>0</v>
      </c>
      <c r="V51" s="29" t="s">
        <v>35</v>
      </c>
    </row>
    <row r="52" spans="1:22" ht="21" customHeight="1" x14ac:dyDescent="0.15">
      <c r="A52" s="207"/>
      <c r="B52" s="196"/>
      <c r="C52" s="199"/>
      <c r="D52" s="12" t="s">
        <v>72</v>
      </c>
      <c r="E52" s="201"/>
      <c r="F52" s="202" t="s">
        <v>73</v>
      </c>
      <c r="G52" s="203"/>
      <c r="H52" s="203"/>
      <c r="I52" s="41"/>
      <c r="J52" s="4"/>
      <c r="K52" s="4"/>
      <c r="L52" s="4"/>
      <c r="M52" s="102"/>
      <c r="N52" s="4"/>
      <c r="O52" s="4"/>
      <c r="P52" s="4"/>
      <c r="Q52" s="4"/>
      <c r="R52" s="4"/>
      <c r="S52" s="4"/>
      <c r="T52" s="53"/>
      <c r="U52" s="46">
        <f t="shared" si="4"/>
        <v>0</v>
      </c>
      <c r="V52" s="1" t="s">
        <v>74</v>
      </c>
    </row>
    <row r="53" spans="1:22" ht="21" customHeight="1" x14ac:dyDescent="0.15">
      <c r="A53" s="207"/>
      <c r="B53" s="196"/>
      <c r="C53" s="204" t="s">
        <v>75</v>
      </c>
      <c r="D53" s="11" t="s">
        <v>71</v>
      </c>
      <c r="E53" s="205">
        <v>71</v>
      </c>
      <c r="F53" s="5"/>
      <c r="G53" s="5"/>
      <c r="H53" s="33"/>
      <c r="I53" s="41">
        <v>1</v>
      </c>
      <c r="J53" s="4">
        <v>2</v>
      </c>
      <c r="K53" s="4">
        <v>2</v>
      </c>
      <c r="L53" s="4">
        <v>1</v>
      </c>
      <c r="M53" s="102"/>
      <c r="N53" s="4">
        <v>2</v>
      </c>
      <c r="O53" s="4">
        <v>2</v>
      </c>
      <c r="P53" s="4">
        <v>2</v>
      </c>
      <c r="Q53" s="4">
        <v>1</v>
      </c>
      <c r="R53" s="4">
        <v>1</v>
      </c>
      <c r="S53" s="4">
        <v>2</v>
      </c>
      <c r="T53" s="53">
        <v>1</v>
      </c>
      <c r="U53" s="46">
        <f t="shared" si="4"/>
        <v>17</v>
      </c>
      <c r="V53" s="1" t="s">
        <v>35</v>
      </c>
    </row>
    <row r="54" spans="1:22" ht="21" customHeight="1" x14ac:dyDescent="0.15">
      <c r="A54" s="207"/>
      <c r="B54" s="196"/>
      <c r="C54" s="199"/>
      <c r="D54" s="12" t="s">
        <v>72</v>
      </c>
      <c r="E54" s="201"/>
      <c r="F54" s="202" t="s">
        <v>73</v>
      </c>
      <c r="G54" s="203"/>
      <c r="H54" s="203"/>
      <c r="I54" s="41"/>
      <c r="J54" s="4"/>
      <c r="K54" s="4"/>
      <c r="L54" s="4"/>
      <c r="M54" s="102"/>
      <c r="N54" s="4"/>
      <c r="O54" s="4"/>
      <c r="P54" s="4"/>
      <c r="Q54" s="4"/>
      <c r="R54" s="4"/>
      <c r="S54" s="4"/>
      <c r="T54" s="53"/>
      <c r="U54" s="46">
        <f t="shared" si="4"/>
        <v>0</v>
      </c>
      <c r="V54" s="1" t="s">
        <v>74</v>
      </c>
    </row>
    <row r="55" spans="1:22" ht="21" customHeight="1" x14ac:dyDescent="0.15">
      <c r="A55" s="207"/>
      <c r="B55" s="196"/>
      <c r="C55" s="191" t="s">
        <v>76</v>
      </c>
      <c r="D55" s="12" t="s">
        <v>71</v>
      </c>
      <c r="E55" s="205">
        <v>73</v>
      </c>
      <c r="F55" s="5"/>
      <c r="G55" s="5"/>
      <c r="H55" s="33"/>
      <c r="I55" s="41"/>
      <c r="J55" s="4"/>
      <c r="K55" s="4"/>
      <c r="L55" s="4"/>
      <c r="M55" s="102"/>
      <c r="N55" s="4"/>
      <c r="O55" s="4"/>
      <c r="P55" s="4"/>
      <c r="Q55" s="4"/>
      <c r="R55" s="4"/>
      <c r="S55" s="4"/>
      <c r="T55" s="53"/>
      <c r="U55" s="46">
        <f t="shared" si="4"/>
        <v>0</v>
      </c>
      <c r="V55" s="1" t="s">
        <v>35</v>
      </c>
    </row>
    <row r="56" spans="1:22" ht="21" customHeight="1" x14ac:dyDescent="0.15">
      <c r="A56" s="207"/>
      <c r="B56" s="197"/>
      <c r="C56" s="191"/>
      <c r="D56" s="12" t="s">
        <v>72</v>
      </c>
      <c r="E56" s="201"/>
      <c r="F56" s="202" t="s">
        <v>77</v>
      </c>
      <c r="G56" s="203"/>
      <c r="H56" s="203"/>
      <c r="I56" s="41"/>
      <c r="J56" s="4"/>
      <c r="K56" s="4"/>
      <c r="L56" s="4"/>
      <c r="M56" s="102"/>
      <c r="N56" s="4"/>
      <c r="O56" s="4"/>
      <c r="P56" s="4"/>
      <c r="Q56" s="4"/>
      <c r="R56" s="4"/>
      <c r="S56" s="4"/>
      <c r="T56" s="53"/>
      <c r="U56" s="46">
        <f t="shared" si="4"/>
        <v>0</v>
      </c>
      <c r="V56" s="1" t="s">
        <v>74</v>
      </c>
    </row>
    <row r="57" spans="1:22" ht="21" customHeight="1" x14ac:dyDescent="0.15">
      <c r="A57" s="208"/>
      <c r="B57" s="191" t="s">
        <v>78</v>
      </c>
      <c r="C57" s="191"/>
      <c r="D57" s="191"/>
      <c r="E57" s="5" t="s">
        <v>51</v>
      </c>
      <c r="F57" s="5" t="s">
        <v>51</v>
      </c>
      <c r="G57" s="5" t="s">
        <v>51</v>
      </c>
      <c r="H57" s="33" t="s">
        <v>51</v>
      </c>
      <c r="I57" s="56">
        <f t="shared" ref="I57:U57" si="5">SUM(I43:I51,I53,I55)</f>
        <v>8</v>
      </c>
      <c r="J57" s="4">
        <f t="shared" si="5"/>
        <v>14</v>
      </c>
      <c r="K57" s="4">
        <f t="shared" si="5"/>
        <v>17</v>
      </c>
      <c r="L57" s="4">
        <f t="shared" si="5"/>
        <v>10</v>
      </c>
      <c r="M57" s="102">
        <f t="shared" si="5"/>
        <v>0</v>
      </c>
      <c r="N57" s="4">
        <f t="shared" si="5"/>
        <v>13</v>
      </c>
      <c r="O57" s="4">
        <f t="shared" si="5"/>
        <v>16</v>
      </c>
      <c r="P57" s="4">
        <f t="shared" si="5"/>
        <v>13</v>
      </c>
      <c r="Q57" s="4">
        <f t="shared" si="5"/>
        <v>12</v>
      </c>
      <c r="R57" s="4">
        <f t="shared" si="5"/>
        <v>12</v>
      </c>
      <c r="S57" s="4">
        <f t="shared" si="5"/>
        <v>13</v>
      </c>
      <c r="T57" s="57">
        <f t="shared" si="5"/>
        <v>11</v>
      </c>
      <c r="U57" s="56">
        <f t="shared" si="5"/>
        <v>139</v>
      </c>
      <c r="V57" s="1" t="s">
        <v>35</v>
      </c>
    </row>
    <row r="58" spans="1:22" ht="21" customHeight="1" thickBot="1" x14ac:dyDescent="0.2">
      <c r="A58" s="192" t="s">
        <v>79</v>
      </c>
      <c r="B58" s="193"/>
      <c r="C58" s="193"/>
      <c r="D58" s="193"/>
      <c r="E58" s="61" t="s">
        <v>51</v>
      </c>
      <c r="F58" s="61" t="s">
        <v>51</v>
      </c>
      <c r="G58" s="61" t="s">
        <v>51</v>
      </c>
      <c r="H58" s="79" t="s">
        <v>51</v>
      </c>
      <c r="I58" s="62">
        <f t="shared" ref="I58:T58" si="6">I36+I41+I57</f>
        <v>10</v>
      </c>
      <c r="J58" s="31">
        <f t="shared" si="6"/>
        <v>18</v>
      </c>
      <c r="K58" s="31">
        <f t="shared" si="6"/>
        <v>22</v>
      </c>
      <c r="L58" s="31">
        <f t="shared" si="6"/>
        <v>12</v>
      </c>
      <c r="M58" s="93">
        <f t="shared" si="6"/>
        <v>0</v>
      </c>
      <c r="N58" s="31">
        <f t="shared" si="6"/>
        <v>18</v>
      </c>
      <c r="O58" s="93">
        <f t="shared" si="6"/>
        <v>21</v>
      </c>
      <c r="P58" s="93">
        <f t="shared" si="6"/>
        <v>18</v>
      </c>
      <c r="Q58" s="93">
        <f t="shared" si="6"/>
        <v>16</v>
      </c>
      <c r="R58" s="93">
        <f t="shared" si="6"/>
        <v>15</v>
      </c>
      <c r="S58" s="93">
        <f t="shared" si="6"/>
        <v>18</v>
      </c>
      <c r="T58" s="54">
        <f t="shared" si="6"/>
        <v>15</v>
      </c>
      <c r="U58" s="47">
        <f>SUM(U36,U41,U57)</f>
        <v>183</v>
      </c>
      <c r="V58" s="2" t="s">
        <v>35</v>
      </c>
    </row>
    <row r="59" spans="1:22" ht="18.75" customHeight="1" x14ac:dyDescent="0.15">
      <c r="A59" s="194" t="s">
        <v>83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S59" t="s">
        <v>80</v>
      </c>
      <c r="U59" s="66">
        <f>U57/U58*5</f>
        <v>3.7978142076502728</v>
      </c>
      <c r="V59" s="58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B16:G16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>
    <pageSetUpPr fitToPage="1"/>
  </sheetPr>
  <dimension ref="A1:X79"/>
  <sheetViews>
    <sheetView tabSelected="1" view="pageBreakPreview" topLeftCell="A44" zoomScale="77" zoomScaleNormal="100" zoomScaleSheetLayoutView="77" workbookViewId="0">
      <selection activeCell="K58" sqref="K58"/>
    </sheetView>
  </sheetViews>
  <sheetFormatPr defaultRowHeight="13.5" x14ac:dyDescent="0.15"/>
  <cols>
    <col min="1" max="9" width="6.625" style="117" customWidth="1"/>
    <col min="10" max="21" width="5.625" style="117" customWidth="1"/>
    <col min="22" max="22" width="7" style="117" customWidth="1"/>
    <col min="23" max="23" width="3.25" style="117" bestFit="1" customWidth="1"/>
    <col min="24" max="16384" width="9" style="117"/>
  </cols>
  <sheetData>
    <row r="1" spans="1:24" ht="22.5" customHeight="1" x14ac:dyDescent="0.15">
      <c r="A1" s="301" t="s">
        <v>87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</row>
    <row r="2" spans="1:24" ht="8.25" customHeight="1" x14ac:dyDescent="0.15">
      <c r="P2" s="118"/>
    </row>
    <row r="3" spans="1:24" ht="22.5" customHeight="1" x14ac:dyDescent="0.15">
      <c r="A3" s="280">
        <v>45999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7"/>
      <c r="X3" s="119"/>
    </row>
    <row r="4" spans="1:24" ht="12" customHeight="1" x14ac:dyDescent="0.15">
      <c r="A4" s="120"/>
    </row>
    <row r="5" spans="1:24" ht="11.25" customHeight="1" x14ac:dyDescent="0.15">
      <c r="A5" s="320" t="s">
        <v>1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119"/>
    </row>
    <row r="6" spans="1:24" ht="18" customHeight="1" x14ac:dyDescent="0.15">
      <c r="A6" s="121"/>
    </row>
    <row r="7" spans="1:24" ht="18.75" customHeight="1" x14ac:dyDescent="0.15">
      <c r="N7" s="320" t="s">
        <v>2</v>
      </c>
      <c r="O7" s="320"/>
      <c r="P7" s="319"/>
      <c r="Q7" s="319"/>
      <c r="R7" s="319"/>
      <c r="S7" s="319"/>
      <c r="T7" s="319"/>
      <c r="U7" s="319"/>
    </row>
    <row r="8" spans="1:24" ht="18.75" customHeight="1" x14ac:dyDescent="0.15">
      <c r="N8" s="318" t="s">
        <v>3</v>
      </c>
      <c r="O8" s="318"/>
      <c r="P8" s="319" t="s">
        <v>4</v>
      </c>
      <c r="Q8" s="319"/>
      <c r="R8" s="319"/>
      <c r="S8" s="319"/>
      <c r="T8" s="319"/>
      <c r="U8" s="319"/>
    </row>
    <row r="9" spans="1:24" ht="18.75" customHeight="1" x14ac:dyDescent="0.15">
      <c r="N9" s="318" t="s">
        <v>5</v>
      </c>
      <c r="O9" s="318"/>
      <c r="P9" s="319" t="s">
        <v>6</v>
      </c>
      <c r="Q9" s="319"/>
      <c r="R9" s="319"/>
      <c r="S9" s="319"/>
      <c r="T9" s="319"/>
      <c r="U9" s="319"/>
    </row>
    <row r="10" spans="1:24" ht="18.75" customHeight="1" x14ac:dyDescent="0.15">
      <c r="N10" s="318" t="s">
        <v>7</v>
      </c>
      <c r="O10" s="318"/>
      <c r="P10" s="319" t="s">
        <v>81</v>
      </c>
      <c r="Q10" s="319"/>
      <c r="R10" s="319"/>
      <c r="S10" s="319"/>
      <c r="T10" s="319"/>
      <c r="U10" s="319"/>
    </row>
    <row r="11" spans="1:24" ht="35.25" customHeight="1" x14ac:dyDescent="0.15">
      <c r="A11" s="320" t="s">
        <v>82</v>
      </c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122"/>
    </row>
    <row r="12" spans="1:24" ht="27.75" customHeight="1" x14ac:dyDescent="0.15">
      <c r="A12" s="312" t="s">
        <v>8</v>
      </c>
      <c r="B12" s="312"/>
      <c r="C12" s="312"/>
      <c r="D12" s="312"/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</row>
    <row r="13" spans="1:24" ht="22.5" customHeight="1" thickBot="1" x14ac:dyDescent="0.2">
      <c r="A13" s="313" t="s">
        <v>9</v>
      </c>
      <c r="B13" s="313"/>
      <c r="C13" s="313"/>
      <c r="D13" s="313"/>
      <c r="E13" s="313"/>
      <c r="F13" s="313"/>
      <c r="G13" s="313"/>
      <c r="H13" s="313"/>
      <c r="I13" s="313"/>
      <c r="J13" s="122"/>
      <c r="K13" s="122"/>
      <c r="L13" s="122"/>
      <c r="M13" s="313" t="s">
        <v>10</v>
      </c>
      <c r="N13" s="313"/>
      <c r="O13" s="313"/>
      <c r="P13" s="313"/>
      <c r="Q13" s="313"/>
      <c r="R13" s="313"/>
      <c r="S13" s="313"/>
      <c r="T13" s="123"/>
      <c r="U13" s="123"/>
      <c r="V13" s="123"/>
      <c r="W13" s="123"/>
      <c r="X13" s="123"/>
    </row>
    <row r="14" spans="1:24" ht="18.75" customHeight="1" x14ac:dyDescent="0.15">
      <c r="A14" s="124"/>
      <c r="B14" s="306">
        <v>1</v>
      </c>
      <c r="C14" s="308">
        <v>6</v>
      </c>
      <c r="D14" s="308">
        <v>0</v>
      </c>
      <c r="E14" s="308">
        <v>1</v>
      </c>
      <c r="F14" s="308">
        <v>8</v>
      </c>
      <c r="G14" s="310">
        <v>4</v>
      </c>
      <c r="H14" s="124"/>
      <c r="I14" s="124"/>
      <c r="J14" s="124"/>
      <c r="K14" s="124"/>
      <c r="L14" s="124"/>
      <c r="M14" s="124"/>
      <c r="N14" s="314" t="s">
        <v>11</v>
      </c>
      <c r="O14" s="315"/>
      <c r="P14" s="316">
        <v>32</v>
      </c>
      <c r="Q14" s="317"/>
      <c r="R14" s="317"/>
      <c r="S14" s="125" t="s">
        <v>12</v>
      </c>
      <c r="T14" s="126"/>
      <c r="U14" s="126"/>
      <c r="V14" s="126"/>
      <c r="W14" s="126"/>
      <c r="X14" s="123"/>
    </row>
    <row r="15" spans="1:24" ht="18.75" customHeight="1" thickBot="1" x14ac:dyDescent="0.2">
      <c r="B15" s="307"/>
      <c r="C15" s="309"/>
      <c r="D15" s="309"/>
      <c r="E15" s="309"/>
      <c r="F15" s="309"/>
      <c r="G15" s="311"/>
      <c r="H15" s="124"/>
      <c r="I15" s="124"/>
      <c r="J15" s="124"/>
      <c r="K15" s="124"/>
      <c r="L15" s="124"/>
      <c r="M15" s="124"/>
      <c r="N15" s="302" t="s">
        <v>13</v>
      </c>
      <c r="O15" s="303"/>
      <c r="P15" s="304">
        <v>10</v>
      </c>
      <c r="Q15" s="305"/>
      <c r="R15" s="305"/>
      <c r="S15" s="127" t="s">
        <v>12</v>
      </c>
      <c r="T15" s="126"/>
      <c r="U15" s="126"/>
      <c r="V15" s="126"/>
      <c r="W15" s="126"/>
      <c r="X15" s="123"/>
    </row>
    <row r="16" spans="1:24" ht="18.75" customHeight="1" x14ac:dyDescent="0.15">
      <c r="A16" s="128"/>
      <c r="I16" s="128"/>
      <c r="J16" s="128"/>
      <c r="K16" s="128"/>
      <c r="L16" s="129"/>
      <c r="M16" s="129"/>
      <c r="N16" s="321" t="s">
        <v>14</v>
      </c>
      <c r="O16" s="322"/>
      <c r="P16" s="323">
        <v>109</v>
      </c>
      <c r="Q16" s="324"/>
      <c r="R16" s="324"/>
      <c r="S16" s="130" t="s">
        <v>12</v>
      </c>
      <c r="T16" s="126"/>
      <c r="U16" s="126"/>
      <c r="V16" s="126"/>
      <c r="W16" s="126"/>
      <c r="X16" s="123"/>
    </row>
    <row r="17" spans="1:24" ht="18.75" customHeight="1" x14ac:dyDescent="0.15">
      <c r="A17" s="128"/>
      <c r="I17" s="128"/>
      <c r="J17" s="128"/>
      <c r="K17" s="128"/>
      <c r="L17" s="129"/>
      <c r="M17" s="129"/>
      <c r="N17" s="321" t="s">
        <v>88</v>
      </c>
      <c r="O17" s="322"/>
      <c r="P17" s="323">
        <v>18</v>
      </c>
      <c r="Q17" s="324"/>
      <c r="R17" s="324"/>
      <c r="S17" s="130" t="s">
        <v>12</v>
      </c>
      <c r="T17" s="126"/>
      <c r="U17" s="126"/>
      <c r="V17" s="126"/>
      <c r="W17" s="126"/>
      <c r="X17" s="123"/>
    </row>
    <row r="18" spans="1:24" ht="18.75" customHeight="1" thickBot="1" x14ac:dyDescent="0.2">
      <c r="A18" s="128"/>
      <c r="I18" s="128"/>
      <c r="J18" s="128"/>
      <c r="K18" s="128"/>
      <c r="L18" s="129"/>
      <c r="M18" s="129"/>
      <c r="N18" s="328" t="s">
        <v>15</v>
      </c>
      <c r="O18" s="329"/>
      <c r="P18" s="326">
        <f>SUM(P14:P17)</f>
        <v>169</v>
      </c>
      <c r="Q18" s="327"/>
      <c r="R18" s="327"/>
      <c r="S18" s="131" t="s">
        <v>12</v>
      </c>
      <c r="T18" s="126"/>
      <c r="U18" s="126"/>
      <c r="V18" s="126"/>
      <c r="W18" s="126"/>
      <c r="X18" s="123"/>
    </row>
    <row r="19" spans="1:24" ht="22.5" customHeight="1" thickBot="1" x14ac:dyDescent="0.2">
      <c r="A19" s="325" t="s">
        <v>16</v>
      </c>
      <c r="B19" s="325"/>
      <c r="C19" s="325"/>
      <c r="D19" s="325"/>
      <c r="E19" s="325"/>
      <c r="F19" s="325"/>
      <c r="G19" s="325"/>
      <c r="H19" s="325"/>
      <c r="I19" s="325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23"/>
    </row>
    <row r="20" spans="1:24" ht="19.5" customHeight="1" x14ac:dyDescent="0.15">
      <c r="A20" s="330" t="s">
        <v>17</v>
      </c>
      <c r="B20" s="331"/>
      <c r="C20" s="331"/>
      <c r="D20" s="332"/>
      <c r="E20" s="336" t="s">
        <v>18</v>
      </c>
      <c r="F20" s="338" t="s">
        <v>19</v>
      </c>
      <c r="G20" s="339"/>
      <c r="H20" s="339"/>
      <c r="I20" s="339"/>
      <c r="J20" s="340" t="s">
        <v>20</v>
      </c>
      <c r="K20" s="336" t="s">
        <v>21</v>
      </c>
      <c r="L20" s="336" t="s">
        <v>22</v>
      </c>
      <c r="M20" s="336" t="s">
        <v>23</v>
      </c>
      <c r="N20" s="336" t="s">
        <v>24</v>
      </c>
      <c r="O20" s="336" t="s">
        <v>25</v>
      </c>
      <c r="P20" s="342" t="s">
        <v>26</v>
      </c>
      <c r="Q20" s="342" t="s">
        <v>27</v>
      </c>
      <c r="R20" s="342" t="s">
        <v>28</v>
      </c>
      <c r="S20" s="336" t="s">
        <v>29</v>
      </c>
      <c r="T20" s="336" t="s">
        <v>30</v>
      </c>
      <c r="U20" s="344" t="s">
        <v>31</v>
      </c>
      <c r="V20" s="346" t="s">
        <v>32</v>
      </c>
      <c r="W20" s="347"/>
    </row>
    <row r="21" spans="1:24" ht="19.5" customHeight="1" x14ac:dyDescent="0.15">
      <c r="A21" s="333"/>
      <c r="B21" s="334"/>
      <c r="C21" s="334"/>
      <c r="D21" s="335"/>
      <c r="E21" s="337"/>
      <c r="F21" s="133" t="s">
        <v>11</v>
      </c>
      <c r="G21" s="133" t="s">
        <v>13</v>
      </c>
      <c r="H21" s="134" t="s">
        <v>14</v>
      </c>
      <c r="I21" s="135" t="s">
        <v>88</v>
      </c>
      <c r="J21" s="341"/>
      <c r="K21" s="337"/>
      <c r="L21" s="337"/>
      <c r="M21" s="337"/>
      <c r="N21" s="337"/>
      <c r="O21" s="337"/>
      <c r="P21" s="343"/>
      <c r="Q21" s="343"/>
      <c r="R21" s="343"/>
      <c r="S21" s="337"/>
      <c r="T21" s="337"/>
      <c r="U21" s="345"/>
      <c r="V21" s="348"/>
      <c r="W21" s="349"/>
    </row>
    <row r="22" spans="1:24" ht="20.25" customHeight="1" x14ac:dyDescent="0.15">
      <c r="A22" s="350" t="s">
        <v>33</v>
      </c>
      <c r="B22" s="352" t="s">
        <v>34</v>
      </c>
      <c r="C22" s="353"/>
      <c r="D22" s="354"/>
      <c r="E22" s="136">
        <v>11</v>
      </c>
      <c r="F22" s="136">
        <v>50</v>
      </c>
      <c r="G22" s="136">
        <v>60</v>
      </c>
      <c r="H22" s="137">
        <v>70</v>
      </c>
      <c r="I22" s="137">
        <v>70</v>
      </c>
      <c r="J22" s="80"/>
      <c r="K22" s="81">
        <v>1</v>
      </c>
      <c r="L22" s="81"/>
      <c r="M22" s="81"/>
      <c r="N22" s="81"/>
      <c r="O22" s="81">
        <v>1</v>
      </c>
      <c r="P22" s="81">
        <v>1</v>
      </c>
      <c r="Q22" s="81"/>
      <c r="R22" s="81">
        <v>1</v>
      </c>
      <c r="S22" s="81"/>
      <c r="T22" s="81">
        <v>1</v>
      </c>
      <c r="U22" s="82">
        <v>1</v>
      </c>
      <c r="V22" s="83">
        <f>SUM(J22:U22)</f>
        <v>6</v>
      </c>
      <c r="W22" s="138" t="s">
        <v>35</v>
      </c>
    </row>
    <row r="23" spans="1:24" ht="20.25" customHeight="1" x14ac:dyDescent="0.15">
      <c r="A23" s="351"/>
      <c r="B23" s="352" t="s">
        <v>36</v>
      </c>
      <c r="C23" s="353"/>
      <c r="D23" s="354"/>
      <c r="E23" s="136">
        <v>12</v>
      </c>
      <c r="F23" s="358">
        <v>40</v>
      </c>
      <c r="G23" s="358">
        <v>50</v>
      </c>
      <c r="H23" s="356">
        <v>60</v>
      </c>
      <c r="I23" s="356">
        <v>60</v>
      </c>
      <c r="J23" s="80"/>
      <c r="K23" s="81"/>
      <c r="L23" s="81">
        <v>1</v>
      </c>
      <c r="M23" s="81"/>
      <c r="N23" s="81"/>
      <c r="O23" s="81">
        <v>1</v>
      </c>
      <c r="P23" s="81">
        <v>1</v>
      </c>
      <c r="Q23" s="81"/>
      <c r="R23" s="81">
        <v>1</v>
      </c>
      <c r="S23" s="81"/>
      <c r="T23" s="81">
        <v>1</v>
      </c>
      <c r="U23" s="82">
        <v>1</v>
      </c>
      <c r="V23" s="83">
        <f t="shared" ref="V23:V40" si="0">SUM(J23:U23)</f>
        <v>6</v>
      </c>
      <c r="W23" s="138" t="s">
        <v>35</v>
      </c>
    </row>
    <row r="24" spans="1:24" ht="20.25" customHeight="1" x14ac:dyDescent="0.15">
      <c r="A24" s="351"/>
      <c r="B24" s="352" t="s">
        <v>37</v>
      </c>
      <c r="C24" s="353"/>
      <c r="D24" s="354"/>
      <c r="E24" s="136">
        <v>13</v>
      </c>
      <c r="F24" s="359"/>
      <c r="G24" s="359"/>
      <c r="H24" s="357"/>
      <c r="I24" s="357"/>
      <c r="J24" s="80">
        <v>1</v>
      </c>
      <c r="K24" s="81">
        <v>1</v>
      </c>
      <c r="L24" s="81"/>
      <c r="M24" s="81">
        <v>1</v>
      </c>
      <c r="N24" s="81"/>
      <c r="O24" s="81">
        <v>1</v>
      </c>
      <c r="P24" s="81"/>
      <c r="Q24" s="81">
        <v>1</v>
      </c>
      <c r="R24" s="81"/>
      <c r="S24" s="81">
        <v>1</v>
      </c>
      <c r="T24" s="81"/>
      <c r="U24" s="82">
        <v>1</v>
      </c>
      <c r="V24" s="83">
        <f t="shared" si="0"/>
        <v>7</v>
      </c>
      <c r="W24" s="138" t="s">
        <v>35</v>
      </c>
    </row>
    <row r="25" spans="1:24" ht="20.25" customHeight="1" x14ac:dyDescent="0.15">
      <c r="A25" s="351"/>
      <c r="B25" s="352" t="s">
        <v>38</v>
      </c>
      <c r="C25" s="353"/>
      <c r="D25" s="354"/>
      <c r="E25" s="136">
        <v>14</v>
      </c>
      <c r="F25" s="358">
        <v>40</v>
      </c>
      <c r="G25" s="358">
        <v>50</v>
      </c>
      <c r="H25" s="356">
        <v>60</v>
      </c>
      <c r="I25" s="356">
        <v>60</v>
      </c>
      <c r="J25" s="80"/>
      <c r="K25" s="81"/>
      <c r="L25" s="81">
        <v>1</v>
      </c>
      <c r="M25" s="81"/>
      <c r="N25" s="81"/>
      <c r="O25" s="81"/>
      <c r="P25" s="81"/>
      <c r="Q25" s="81"/>
      <c r="R25" s="81"/>
      <c r="S25" s="81"/>
      <c r="T25" s="81"/>
      <c r="U25" s="82"/>
      <c r="V25" s="83">
        <f t="shared" si="0"/>
        <v>1</v>
      </c>
      <c r="W25" s="138" t="s">
        <v>35</v>
      </c>
    </row>
    <row r="26" spans="1:24" ht="20.25" customHeight="1" x14ac:dyDescent="0.15">
      <c r="A26" s="351"/>
      <c r="B26" s="352" t="s">
        <v>39</v>
      </c>
      <c r="C26" s="353"/>
      <c r="D26" s="354"/>
      <c r="E26" s="136">
        <v>15</v>
      </c>
      <c r="F26" s="359"/>
      <c r="G26" s="359"/>
      <c r="H26" s="357"/>
      <c r="I26" s="357"/>
      <c r="J26" s="80">
        <v>1</v>
      </c>
      <c r="K26" s="81">
        <v>1</v>
      </c>
      <c r="L26" s="81"/>
      <c r="M26" s="81">
        <v>1</v>
      </c>
      <c r="N26" s="81"/>
      <c r="O26" s="81"/>
      <c r="P26" s="81">
        <v>1</v>
      </c>
      <c r="Q26" s="81"/>
      <c r="R26" s="81"/>
      <c r="S26" s="81"/>
      <c r="T26" s="81"/>
      <c r="U26" s="82"/>
      <c r="V26" s="83">
        <f t="shared" si="0"/>
        <v>4</v>
      </c>
      <c r="W26" s="138" t="s">
        <v>35</v>
      </c>
    </row>
    <row r="27" spans="1:24" ht="20.25" customHeight="1" x14ac:dyDescent="0.15">
      <c r="A27" s="351"/>
      <c r="B27" s="352" t="s">
        <v>40</v>
      </c>
      <c r="C27" s="353"/>
      <c r="D27" s="354"/>
      <c r="E27" s="136">
        <v>16</v>
      </c>
      <c r="F27" s="136">
        <v>50</v>
      </c>
      <c r="G27" s="136">
        <v>60</v>
      </c>
      <c r="H27" s="137">
        <v>70</v>
      </c>
      <c r="I27" s="137">
        <v>70</v>
      </c>
      <c r="J27" s="80"/>
      <c r="K27" s="81"/>
      <c r="L27" s="81"/>
      <c r="M27" s="81"/>
      <c r="N27" s="81"/>
      <c r="O27" s="81"/>
      <c r="P27" s="81"/>
      <c r="Q27" s="81"/>
      <c r="R27" s="81">
        <v>1</v>
      </c>
      <c r="S27" s="81"/>
      <c r="T27" s="81">
        <v>1</v>
      </c>
      <c r="U27" s="82"/>
      <c r="V27" s="83">
        <f t="shared" si="0"/>
        <v>2</v>
      </c>
      <c r="W27" s="138" t="s">
        <v>35</v>
      </c>
    </row>
    <row r="28" spans="1:24" ht="20.25" customHeight="1" x14ac:dyDescent="0.15">
      <c r="A28" s="351"/>
      <c r="B28" s="352" t="s">
        <v>41</v>
      </c>
      <c r="C28" s="353"/>
      <c r="D28" s="354"/>
      <c r="E28" s="136">
        <v>17</v>
      </c>
      <c r="F28" s="136">
        <v>50</v>
      </c>
      <c r="G28" s="136">
        <v>50</v>
      </c>
      <c r="H28" s="137">
        <v>60</v>
      </c>
      <c r="I28" s="137">
        <v>60</v>
      </c>
      <c r="J28" s="80"/>
      <c r="K28" s="81"/>
      <c r="L28" s="81">
        <v>1</v>
      </c>
      <c r="M28" s="81"/>
      <c r="N28" s="81"/>
      <c r="O28" s="81"/>
      <c r="P28" s="81">
        <v>1</v>
      </c>
      <c r="Q28" s="81"/>
      <c r="R28" s="81"/>
      <c r="S28" s="81"/>
      <c r="T28" s="81"/>
      <c r="U28" s="82"/>
      <c r="V28" s="83">
        <f t="shared" si="0"/>
        <v>2</v>
      </c>
      <c r="W28" s="138" t="s">
        <v>35</v>
      </c>
    </row>
    <row r="29" spans="1:24" ht="20.25" customHeight="1" x14ac:dyDescent="0.15">
      <c r="A29" s="351"/>
      <c r="B29" s="352" t="s">
        <v>42</v>
      </c>
      <c r="C29" s="353"/>
      <c r="D29" s="354"/>
      <c r="E29" s="136">
        <v>18</v>
      </c>
      <c r="F29" s="136">
        <v>30</v>
      </c>
      <c r="G29" s="136">
        <v>30</v>
      </c>
      <c r="H29" s="137">
        <v>30</v>
      </c>
      <c r="I29" s="137">
        <v>30</v>
      </c>
      <c r="J29" s="80"/>
      <c r="K29" s="81"/>
      <c r="L29" s="81"/>
      <c r="M29" s="81"/>
      <c r="N29" s="81"/>
      <c r="O29" s="81">
        <v>1</v>
      </c>
      <c r="P29" s="81"/>
      <c r="Q29" s="81">
        <v>1</v>
      </c>
      <c r="R29" s="81"/>
      <c r="S29" s="81">
        <v>1</v>
      </c>
      <c r="T29" s="81"/>
      <c r="U29" s="82"/>
      <c r="V29" s="83">
        <f t="shared" si="0"/>
        <v>3</v>
      </c>
      <c r="W29" s="138" t="s">
        <v>35</v>
      </c>
    </row>
    <row r="30" spans="1:24" ht="20.25" customHeight="1" x14ac:dyDescent="0.15">
      <c r="A30" s="351"/>
      <c r="B30" s="352" t="s">
        <v>43</v>
      </c>
      <c r="C30" s="353"/>
      <c r="D30" s="354"/>
      <c r="E30" s="136">
        <v>20</v>
      </c>
      <c r="F30" s="136">
        <v>45</v>
      </c>
      <c r="G30" s="136">
        <v>45</v>
      </c>
      <c r="H30" s="137">
        <v>55</v>
      </c>
      <c r="I30" s="137">
        <v>55</v>
      </c>
      <c r="J30" s="80"/>
      <c r="K30" s="81"/>
      <c r="L30" s="81"/>
      <c r="M30" s="81"/>
      <c r="N30" s="81"/>
      <c r="O30" s="81"/>
      <c r="P30" s="81"/>
      <c r="Q30" s="81">
        <v>1</v>
      </c>
      <c r="R30" s="81"/>
      <c r="S30" s="81"/>
      <c r="T30" s="81">
        <v>1</v>
      </c>
      <c r="U30" s="82"/>
      <c r="V30" s="83">
        <f t="shared" si="0"/>
        <v>2</v>
      </c>
      <c r="W30" s="138" t="s">
        <v>35</v>
      </c>
    </row>
    <row r="31" spans="1:24" ht="20.25" customHeight="1" x14ac:dyDescent="0.15">
      <c r="A31" s="351"/>
      <c r="B31" s="352" t="s">
        <v>44</v>
      </c>
      <c r="C31" s="353"/>
      <c r="D31" s="354"/>
      <c r="E31" s="136">
        <v>21</v>
      </c>
      <c r="F31" s="136">
        <v>30</v>
      </c>
      <c r="G31" s="136">
        <v>30</v>
      </c>
      <c r="H31" s="137">
        <v>30</v>
      </c>
      <c r="I31" s="137">
        <v>30</v>
      </c>
      <c r="J31" s="80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2"/>
      <c r="V31" s="83">
        <f t="shared" si="0"/>
        <v>0</v>
      </c>
      <c r="W31" s="138" t="s">
        <v>35</v>
      </c>
    </row>
    <row r="32" spans="1:24" ht="20.25" customHeight="1" x14ac:dyDescent="0.15">
      <c r="A32" s="351"/>
      <c r="B32" s="352" t="s">
        <v>45</v>
      </c>
      <c r="C32" s="353"/>
      <c r="D32" s="354"/>
      <c r="E32" s="136">
        <v>23</v>
      </c>
      <c r="F32" s="136">
        <v>45</v>
      </c>
      <c r="G32" s="136">
        <v>45</v>
      </c>
      <c r="H32" s="137">
        <v>55</v>
      </c>
      <c r="I32" s="137">
        <v>55</v>
      </c>
      <c r="J32" s="80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2"/>
      <c r="V32" s="83">
        <f t="shared" si="0"/>
        <v>0</v>
      </c>
      <c r="W32" s="138" t="s">
        <v>35</v>
      </c>
    </row>
    <row r="33" spans="1:23" ht="20.25" customHeight="1" x14ac:dyDescent="0.15">
      <c r="A33" s="351"/>
      <c r="B33" s="352" t="s">
        <v>46</v>
      </c>
      <c r="C33" s="353"/>
      <c r="D33" s="354"/>
      <c r="E33" s="136">
        <v>24</v>
      </c>
      <c r="F33" s="136">
        <v>40</v>
      </c>
      <c r="G33" s="136">
        <v>50</v>
      </c>
      <c r="H33" s="137">
        <v>60</v>
      </c>
      <c r="I33" s="137">
        <v>60</v>
      </c>
      <c r="J33" s="80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2"/>
      <c r="V33" s="83">
        <f t="shared" si="0"/>
        <v>0</v>
      </c>
      <c r="W33" s="138" t="s">
        <v>35</v>
      </c>
    </row>
    <row r="34" spans="1:23" ht="20.25" customHeight="1" x14ac:dyDescent="0.15">
      <c r="A34" s="351"/>
      <c r="B34" s="352" t="s">
        <v>47</v>
      </c>
      <c r="C34" s="353"/>
      <c r="D34" s="354"/>
      <c r="E34" s="136">
        <v>25</v>
      </c>
      <c r="F34" s="136">
        <v>40</v>
      </c>
      <c r="G34" s="136">
        <v>50</v>
      </c>
      <c r="H34" s="139">
        <v>60</v>
      </c>
      <c r="I34" s="139">
        <v>60</v>
      </c>
      <c r="J34" s="84"/>
      <c r="K34" s="85"/>
      <c r="L34" s="85">
        <v>1</v>
      </c>
      <c r="M34" s="85"/>
      <c r="N34" s="85"/>
      <c r="O34" s="85"/>
      <c r="P34" s="85"/>
      <c r="Q34" s="85">
        <v>1</v>
      </c>
      <c r="R34" s="85"/>
      <c r="S34" s="85"/>
      <c r="T34" s="85"/>
      <c r="U34" s="86"/>
      <c r="V34" s="87">
        <f t="shared" ref="V34" si="1">SUM(J34:U34)</f>
        <v>2</v>
      </c>
      <c r="W34" s="142" t="s">
        <v>35</v>
      </c>
    </row>
    <row r="35" spans="1:23" ht="20.25" customHeight="1" x14ac:dyDescent="0.15">
      <c r="A35" s="351"/>
      <c r="B35" s="366" t="s">
        <v>48</v>
      </c>
      <c r="C35" s="367"/>
      <c r="D35" s="368"/>
      <c r="E35" s="136">
        <v>26</v>
      </c>
      <c r="F35" s="136"/>
      <c r="G35" s="136"/>
      <c r="H35" s="136"/>
      <c r="I35" s="139"/>
      <c r="J35" s="84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6"/>
      <c r="V35" s="87">
        <f t="shared" ref="V35" si="2">SUM(J35:U35)</f>
        <v>0</v>
      </c>
      <c r="W35" s="142" t="s">
        <v>35</v>
      </c>
    </row>
    <row r="36" spans="1:23" ht="20.25" customHeight="1" x14ac:dyDescent="0.15">
      <c r="A36" s="351"/>
      <c r="B36" s="360" t="s">
        <v>49</v>
      </c>
      <c r="C36" s="361"/>
      <c r="D36" s="362"/>
      <c r="E36" s="143">
        <v>28</v>
      </c>
      <c r="F36" s="136"/>
      <c r="G36" s="136"/>
      <c r="H36" s="136"/>
      <c r="I36" s="139"/>
      <c r="J36" s="84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6"/>
      <c r="V36" s="87">
        <f>SUM(J36:U36)</f>
        <v>0</v>
      </c>
      <c r="W36" s="142" t="s">
        <v>35</v>
      </c>
    </row>
    <row r="37" spans="1:23" ht="20.25" customHeight="1" thickBot="1" x14ac:dyDescent="0.2">
      <c r="A37" s="351"/>
      <c r="B37" s="355" t="s">
        <v>50</v>
      </c>
      <c r="C37" s="355"/>
      <c r="D37" s="355"/>
      <c r="E37" s="144" t="s">
        <v>51</v>
      </c>
      <c r="F37" s="136" t="s">
        <v>51</v>
      </c>
      <c r="G37" s="136" t="s">
        <v>51</v>
      </c>
      <c r="H37" s="136" t="s">
        <v>51</v>
      </c>
      <c r="I37" s="139" t="s">
        <v>51</v>
      </c>
      <c r="J37" s="88">
        <v>2</v>
      </c>
      <c r="K37" s="89">
        <v>3</v>
      </c>
      <c r="L37" s="89">
        <v>4</v>
      </c>
      <c r="M37" s="89">
        <v>2</v>
      </c>
      <c r="N37" s="89">
        <v>0</v>
      </c>
      <c r="O37" s="89">
        <v>4</v>
      </c>
      <c r="P37" s="89">
        <v>4</v>
      </c>
      <c r="Q37" s="89">
        <v>4</v>
      </c>
      <c r="R37" s="89">
        <v>3</v>
      </c>
      <c r="S37" s="89">
        <v>2</v>
      </c>
      <c r="T37" s="89">
        <v>4</v>
      </c>
      <c r="U37" s="90">
        <v>3</v>
      </c>
      <c r="V37" s="87">
        <f>SUM(J37:U37)</f>
        <v>35</v>
      </c>
      <c r="W37" s="142" t="s">
        <v>35</v>
      </c>
    </row>
    <row r="38" spans="1:23" ht="20.25" customHeight="1" x14ac:dyDescent="0.15">
      <c r="A38" s="351"/>
      <c r="B38" s="363" t="s">
        <v>52</v>
      </c>
      <c r="C38" s="364"/>
      <c r="D38" s="365"/>
      <c r="E38" s="145">
        <v>83</v>
      </c>
      <c r="F38" s="145">
        <v>60</v>
      </c>
      <c r="G38" s="145">
        <v>70</v>
      </c>
      <c r="H38" s="146">
        <v>80</v>
      </c>
      <c r="I38" s="146">
        <v>80</v>
      </c>
      <c r="J38" s="147"/>
      <c r="K38" s="148">
        <v>1</v>
      </c>
      <c r="L38" s="148">
        <v>1</v>
      </c>
      <c r="M38" s="148"/>
      <c r="N38" s="148"/>
      <c r="O38" s="148">
        <v>1</v>
      </c>
      <c r="P38" s="148">
        <v>1</v>
      </c>
      <c r="Q38" s="148"/>
      <c r="R38" s="148">
        <v>1</v>
      </c>
      <c r="S38" s="148"/>
      <c r="T38" s="148">
        <v>1</v>
      </c>
      <c r="U38" s="149">
        <v>1</v>
      </c>
      <c r="V38" s="150">
        <f t="shared" si="0"/>
        <v>7</v>
      </c>
      <c r="W38" s="151" t="s">
        <v>35</v>
      </c>
    </row>
    <row r="39" spans="1:23" ht="20.25" customHeight="1" x14ac:dyDescent="0.15">
      <c r="A39" s="351"/>
      <c r="B39" s="352" t="s">
        <v>53</v>
      </c>
      <c r="C39" s="353"/>
      <c r="D39" s="354"/>
      <c r="E39" s="136">
        <v>84</v>
      </c>
      <c r="F39" s="136">
        <v>160</v>
      </c>
      <c r="G39" s="136">
        <v>180</v>
      </c>
      <c r="H39" s="137">
        <v>200</v>
      </c>
      <c r="I39" s="137">
        <v>200</v>
      </c>
      <c r="J39" s="80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2"/>
      <c r="V39" s="83">
        <f t="shared" si="0"/>
        <v>0</v>
      </c>
      <c r="W39" s="138" t="s">
        <v>35</v>
      </c>
    </row>
    <row r="40" spans="1:23" ht="20.25" customHeight="1" x14ac:dyDescent="0.15">
      <c r="A40" s="351"/>
      <c r="B40" s="352" t="s">
        <v>54</v>
      </c>
      <c r="C40" s="353"/>
      <c r="D40" s="354"/>
      <c r="E40" s="136">
        <v>85</v>
      </c>
      <c r="F40" s="136">
        <v>160</v>
      </c>
      <c r="G40" s="136">
        <v>180</v>
      </c>
      <c r="H40" s="137">
        <v>200</v>
      </c>
      <c r="I40" s="137">
        <v>200</v>
      </c>
      <c r="J40" s="80"/>
      <c r="K40" s="81"/>
      <c r="L40" s="81"/>
      <c r="M40" s="81"/>
      <c r="N40" s="81"/>
      <c r="O40" s="81"/>
      <c r="P40" s="81"/>
      <c r="Q40" s="81">
        <v>1</v>
      </c>
      <c r="R40" s="81"/>
      <c r="S40" s="81"/>
      <c r="T40" s="81"/>
      <c r="U40" s="82"/>
      <c r="V40" s="83">
        <f t="shared" si="0"/>
        <v>1</v>
      </c>
      <c r="W40" s="138" t="s">
        <v>35</v>
      </c>
    </row>
    <row r="41" spans="1:23" ht="20.25" customHeight="1" x14ac:dyDescent="0.15">
      <c r="A41" s="351"/>
      <c r="B41" s="352" t="s">
        <v>55</v>
      </c>
      <c r="C41" s="353"/>
      <c r="D41" s="354"/>
      <c r="E41" s="136">
        <v>86</v>
      </c>
      <c r="F41" s="136">
        <v>160</v>
      </c>
      <c r="G41" s="136">
        <v>180</v>
      </c>
      <c r="H41" s="137">
        <v>200</v>
      </c>
      <c r="I41" s="137">
        <v>200</v>
      </c>
      <c r="J41" s="80"/>
      <c r="K41" s="81"/>
      <c r="L41" s="81"/>
      <c r="M41" s="81"/>
      <c r="N41" s="81"/>
      <c r="O41" s="81"/>
      <c r="P41" s="81"/>
      <c r="Q41" s="81"/>
      <c r="R41" s="81"/>
      <c r="S41" s="81">
        <v>1</v>
      </c>
      <c r="T41" s="81"/>
      <c r="U41" s="82"/>
      <c r="V41" s="83">
        <f>SUM(J41:U41)</f>
        <v>1</v>
      </c>
      <c r="W41" s="138" t="s">
        <v>35</v>
      </c>
    </row>
    <row r="42" spans="1:23" ht="20.25" customHeight="1" thickBot="1" x14ac:dyDescent="0.2">
      <c r="A42" s="351"/>
      <c r="B42" s="355" t="s">
        <v>56</v>
      </c>
      <c r="C42" s="355"/>
      <c r="D42" s="355"/>
      <c r="E42" s="136" t="s">
        <v>51</v>
      </c>
      <c r="F42" s="136" t="s">
        <v>51</v>
      </c>
      <c r="G42" s="136" t="s">
        <v>51</v>
      </c>
      <c r="H42" s="136" t="s">
        <v>51</v>
      </c>
      <c r="I42" s="139" t="s">
        <v>51</v>
      </c>
      <c r="J42" s="88">
        <f>J38+J39+J40+J41</f>
        <v>0</v>
      </c>
      <c r="K42" s="89">
        <f t="shared" ref="K42:U42" si="3">K38+K39+K40+K41</f>
        <v>1</v>
      </c>
      <c r="L42" s="89">
        <f t="shared" si="3"/>
        <v>1</v>
      </c>
      <c r="M42" s="89">
        <f t="shared" si="3"/>
        <v>0</v>
      </c>
      <c r="N42" s="89">
        <f t="shared" si="3"/>
        <v>0</v>
      </c>
      <c r="O42" s="89">
        <f t="shared" si="3"/>
        <v>1</v>
      </c>
      <c r="P42" s="89">
        <f t="shared" si="3"/>
        <v>1</v>
      </c>
      <c r="Q42" s="89">
        <f t="shared" si="3"/>
        <v>1</v>
      </c>
      <c r="R42" s="89">
        <f t="shared" si="3"/>
        <v>1</v>
      </c>
      <c r="S42" s="89">
        <f t="shared" si="3"/>
        <v>1</v>
      </c>
      <c r="T42" s="89">
        <f t="shared" si="3"/>
        <v>1</v>
      </c>
      <c r="U42" s="90">
        <f t="shared" si="3"/>
        <v>1</v>
      </c>
      <c r="V42" s="87">
        <f>SUM(J42:U42)</f>
        <v>9</v>
      </c>
      <c r="W42" s="142" t="s">
        <v>35</v>
      </c>
    </row>
    <row r="43" spans="1:23" ht="20.25" customHeight="1" x14ac:dyDescent="0.15">
      <c r="A43" s="381" t="s">
        <v>57</v>
      </c>
      <c r="B43" s="382"/>
      <c r="C43" s="382"/>
      <c r="D43" s="382"/>
      <c r="E43" s="152" t="s">
        <v>18</v>
      </c>
      <c r="F43" s="153" t="s">
        <v>11</v>
      </c>
      <c r="G43" s="153" t="s">
        <v>13</v>
      </c>
      <c r="H43" s="153" t="s">
        <v>14</v>
      </c>
      <c r="I43" s="154" t="s">
        <v>88</v>
      </c>
      <c r="J43" s="155" t="s">
        <v>20</v>
      </c>
      <c r="K43" s="152" t="s">
        <v>21</v>
      </c>
      <c r="L43" s="152" t="s">
        <v>22</v>
      </c>
      <c r="M43" s="152" t="s">
        <v>23</v>
      </c>
      <c r="N43" s="152" t="s">
        <v>24</v>
      </c>
      <c r="O43" s="152" t="s">
        <v>25</v>
      </c>
      <c r="P43" s="156" t="s">
        <v>89</v>
      </c>
      <c r="Q43" s="156" t="s">
        <v>90</v>
      </c>
      <c r="R43" s="156" t="s">
        <v>91</v>
      </c>
      <c r="S43" s="152" t="s">
        <v>29</v>
      </c>
      <c r="T43" s="152" t="s">
        <v>30</v>
      </c>
      <c r="U43" s="157" t="s">
        <v>31</v>
      </c>
      <c r="V43" s="369" t="s">
        <v>32</v>
      </c>
      <c r="W43" s="370"/>
    </row>
    <row r="44" spans="1:23" ht="20.25" customHeight="1" x14ac:dyDescent="0.15">
      <c r="A44" s="350" t="s">
        <v>58</v>
      </c>
      <c r="B44" s="383" t="s">
        <v>59</v>
      </c>
      <c r="C44" s="352" t="s">
        <v>60</v>
      </c>
      <c r="D44" s="354"/>
      <c r="E44" s="136">
        <v>51</v>
      </c>
      <c r="F44" s="158">
        <v>70</v>
      </c>
      <c r="G44" s="158">
        <v>80</v>
      </c>
      <c r="H44" s="159">
        <v>90</v>
      </c>
      <c r="I44" s="159">
        <v>90</v>
      </c>
      <c r="J44" s="160">
        <v>5</v>
      </c>
      <c r="K44" s="161">
        <v>6</v>
      </c>
      <c r="L44" s="161">
        <v>9</v>
      </c>
      <c r="M44" s="161">
        <v>6</v>
      </c>
      <c r="N44" s="161"/>
      <c r="O44" s="161">
        <v>6</v>
      </c>
      <c r="P44" s="161">
        <v>8</v>
      </c>
      <c r="Q44" s="161">
        <v>6</v>
      </c>
      <c r="R44" s="161">
        <v>6</v>
      </c>
      <c r="S44" s="161">
        <v>7</v>
      </c>
      <c r="T44" s="161">
        <v>6</v>
      </c>
      <c r="U44" s="162">
        <v>7</v>
      </c>
      <c r="V44" s="163">
        <f>SUM(J44:U44)</f>
        <v>72</v>
      </c>
      <c r="W44" s="138" t="s">
        <v>35</v>
      </c>
    </row>
    <row r="45" spans="1:23" ht="20.25" customHeight="1" x14ac:dyDescent="0.15">
      <c r="A45" s="351"/>
      <c r="B45" s="384"/>
      <c r="C45" s="366" t="s">
        <v>61</v>
      </c>
      <c r="D45" s="368"/>
      <c r="E45" s="136">
        <v>53</v>
      </c>
      <c r="F45" s="158">
        <v>60</v>
      </c>
      <c r="G45" s="158">
        <v>70</v>
      </c>
      <c r="H45" s="159">
        <v>80</v>
      </c>
      <c r="I45" s="159">
        <v>80</v>
      </c>
      <c r="J45" s="160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2">
        <v>1</v>
      </c>
      <c r="V45" s="163">
        <f t="shared" ref="V45:V57" si="4">SUM(J45:U45)</f>
        <v>1</v>
      </c>
      <c r="W45" s="138" t="s">
        <v>35</v>
      </c>
    </row>
    <row r="46" spans="1:23" ht="20.25" customHeight="1" x14ac:dyDescent="0.15">
      <c r="A46" s="351"/>
      <c r="B46" s="384"/>
      <c r="C46" s="352" t="s">
        <v>62</v>
      </c>
      <c r="D46" s="354"/>
      <c r="E46" s="136">
        <v>54</v>
      </c>
      <c r="F46" s="158">
        <v>70</v>
      </c>
      <c r="G46" s="158">
        <v>80</v>
      </c>
      <c r="H46" s="159">
        <v>90</v>
      </c>
      <c r="I46" s="159">
        <v>90</v>
      </c>
      <c r="J46" s="160"/>
      <c r="K46" s="161">
        <v>1</v>
      </c>
      <c r="L46" s="161">
        <v>1</v>
      </c>
      <c r="M46" s="161">
        <v>1</v>
      </c>
      <c r="N46" s="161"/>
      <c r="O46" s="161">
        <v>1</v>
      </c>
      <c r="P46" s="161">
        <v>1</v>
      </c>
      <c r="Q46" s="161">
        <v>1</v>
      </c>
      <c r="R46" s="161">
        <v>1</v>
      </c>
      <c r="S46" s="161"/>
      <c r="T46" s="161">
        <v>1</v>
      </c>
      <c r="U46" s="162"/>
      <c r="V46" s="163">
        <f t="shared" si="4"/>
        <v>8</v>
      </c>
      <c r="W46" s="138" t="s">
        <v>35</v>
      </c>
    </row>
    <row r="47" spans="1:23" ht="20.25" customHeight="1" x14ac:dyDescent="0.15">
      <c r="A47" s="351"/>
      <c r="B47" s="384"/>
      <c r="C47" s="352" t="s">
        <v>63</v>
      </c>
      <c r="D47" s="354"/>
      <c r="E47" s="136">
        <v>55</v>
      </c>
      <c r="F47" s="158">
        <v>70</v>
      </c>
      <c r="G47" s="158">
        <v>80</v>
      </c>
      <c r="H47" s="159">
        <v>90</v>
      </c>
      <c r="I47" s="159">
        <v>90</v>
      </c>
      <c r="J47" s="160">
        <v>2</v>
      </c>
      <c r="K47" s="161">
        <v>4</v>
      </c>
      <c r="L47" s="161">
        <v>4</v>
      </c>
      <c r="M47" s="161">
        <v>2</v>
      </c>
      <c r="N47" s="161"/>
      <c r="O47" s="161">
        <v>4</v>
      </c>
      <c r="P47" s="161">
        <v>4</v>
      </c>
      <c r="Q47" s="161">
        <v>4</v>
      </c>
      <c r="R47" s="161">
        <v>3</v>
      </c>
      <c r="S47" s="161">
        <v>4</v>
      </c>
      <c r="T47" s="161">
        <v>4</v>
      </c>
      <c r="U47" s="162">
        <v>2</v>
      </c>
      <c r="V47" s="163">
        <f t="shared" si="4"/>
        <v>37</v>
      </c>
      <c r="W47" s="138" t="s">
        <v>35</v>
      </c>
    </row>
    <row r="48" spans="1:23" ht="20.25" customHeight="1" x14ac:dyDescent="0.15">
      <c r="A48" s="351"/>
      <c r="B48" s="384"/>
      <c r="C48" s="366" t="s">
        <v>64</v>
      </c>
      <c r="D48" s="368"/>
      <c r="E48" s="144">
        <v>59</v>
      </c>
      <c r="F48" s="158">
        <v>70</v>
      </c>
      <c r="G48" s="158">
        <v>80</v>
      </c>
      <c r="H48" s="159">
        <v>90</v>
      </c>
      <c r="I48" s="159">
        <v>90</v>
      </c>
      <c r="J48" s="160"/>
      <c r="K48" s="161"/>
      <c r="L48" s="161">
        <v>1</v>
      </c>
      <c r="M48" s="161"/>
      <c r="N48" s="161"/>
      <c r="O48" s="161"/>
      <c r="P48" s="161">
        <v>1</v>
      </c>
      <c r="Q48" s="161"/>
      <c r="R48" s="161"/>
      <c r="S48" s="161"/>
      <c r="T48" s="161"/>
      <c r="U48" s="162"/>
      <c r="V48" s="163">
        <f t="shared" si="4"/>
        <v>2</v>
      </c>
      <c r="W48" s="138" t="s">
        <v>35</v>
      </c>
    </row>
    <row r="49" spans="1:23" ht="20.25" customHeight="1" x14ac:dyDescent="0.15">
      <c r="A49" s="351"/>
      <c r="B49" s="384"/>
      <c r="C49" s="366" t="s">
        <v>65</v>
      </c>
      <c r="D49" s="368"/>
      <c r="E49" s="164">
        <v>60</v>
      </c>
      <c r="F49" s="158">
        <v>70</v>
      </c>
      <c r="G49" s="158">
        <v>80</v>
      </c>
      <c r="H49" s="159">
        <v>90</v>
      </c>
      <c r="I49" s="159">
        <v>90</v>
      </c>
      <c r="J49" s="160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2"/>
      <c r="V49" s="163">
        <f>SUM(J49:U49)</f>
        <v>0</v>
      </c>
      <c r="W49" s="138" t="s">
        <v>35</v>
      </c>
    </row>
    <row r="50" spans="1:23" ht="20.25" customHeight="1" x14ac:dyDescent="0.15">
      <c r="A50" s="351"/>
      <c r="B50" s="384"/>
      <c r="C50" s="388" t="s">
        <v>66</v>
      </c>
      <c r="D50" s="389"/>
      <c r="E50" s="165">
        <v>62</v>
      </c>
      <c r="F50" s="166">
        <v>70</v>
      </c>
      <c r="G50" s="166">
        <v>80</v>
      </c>
      <c r="H50" s="167">
        <v>90</v>
      </c>
      <c r="I50" s="167">
        <v>90</v>
      </c>
      <c r="J50" s="168"/>
      <c r="K50" s="169">
        <v>1</v>
      </c>
      <c r="L50" s="169"/>
      <c r="M50" s="169"/>
      <c r="N50" s="169"/>
      <c r="O50" s="169"/>
      <c r="P50" s="169"/>
      <c r="Q50" s="169"/>
      <c r="R50" s="169">
        <v>1</v>
      </c>
      <c r="S50" s="169"/>
      <c r="T50" s="169"/>
      <c r="U50" s="170"/>
      <c r="V50" s="171">
        <f>SUM(J50:U50)</f>
        <v>2</v>
      </c>
      <c r="W50" s="142" t="s">
        <v>35</v>
      </c>
    </row>
    <row r="51" spans="1:23" ht="20.25" customHeight="1" thickBot="1" x14ac:dyDescent="0.2">
      <c r="A51" s="351"/>
      <c r="B51" s="385"/>
      <c r="C51" s="386" t="s">
        <v>68</v>
      </c>
      <c r="D51" s="387"/>
      <c r="E51" s="172">
        <v>63</v>
      </c>
      <c r="F51" s="173"/>
      <c r="G51" s="173"/>
      <c r="H51" s="173"/>
      <c r="I51" s="174"/>
      <c r="J51" s="175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7"/>
      <c r="V51" s="178">
        <f>SUM(J51:U51)</f>
        <v>0</v>
      </c>
      <c r="W51" s="179" t="s">
        <v>35</v>
      </c>
    </row>
    <row r="52" spans="1:23" ht="20.25" customHeight="1" x14ac:dyDescent="0.15">
      <c r="A52" s="351"/>
      <c r="B52" s="390" t="s">
        <v>69</v>
      </c>
      <c r="C52" s="380" t="s">
        <v>70</v>
      </c>
      <c r="D52" s="134" t="s">
        <v>71</v>
      </c>
      <c r="E52" s="372">
        <v>70</v>
      </c>
      <c r="F52" s="140"/>
      <c r="G52" s="140"/>
      <c r="H52" s="140"/>
      <c r="I52" s="141"/>
      <c r="J52" s="180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2"/>
      <c r="V52" s="183">
        <f t="shared" si="4"/>
        <v>0</v>
      </c>
      <c r="W52" s="184" t="s">
        <v>35</v>
      </c>
    </row>
    <row r="53" spans="1:23" ht="20.25" customHeight="1" x14ac:dyDescent="0.15">
      <c r="A53" s="351"/>
      <c r="B53" s="384"/>
      <c r="C53" s="337"/>
      <c r="D53" s="185" t="s">
        <v>72</v>
      </c>
      <c r="E53" s="359"/>
      <c r="F53" s="373" t="s">
        <v>73</v>
      </c>
      <c r="G53" s="374"/>
      <c r="H53" s="374"/>
      <c r="I53" s="374"/>
      <c r="J53" s="160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2"/>
      <c r="V53" s="163">
        <f t="shared" si="4"/>
        <v>0</v>
      </c>
      <c r="W53" s="138" t="s">
        <v>74</v>
      </c>
    </row>
    <row r="54" spans="1:23" ht="20.25" customHeight="1" x14ac:dyDescent="0.15">
      <c r="A54" s="351"/>
      <c r="B54" s="384"/>
      <c r="C54" s="375" t="s">
        <v>75</v>
      </c>
      <c r="D54" s="134" t="s">
        <v>71</v>
      </c>
      <c r="E54" s="358">
        <v>71</v>
      </c>
      <c r="F54" s="144"/>
      <c r="G54" s="144"/>
      <c r="H54" s="144"/>
      <c r="I54" s="137"/>
      <c r="J54" s="160">
        <v>1</v>
      </c>
      <c r="K54" s="161">
        <v>2</v>
      </c>
      <c r="L54" s="161">
        <v>2</v>
      </c>
      <c r="M54" s="161">
        <v>1</v>
      </c>
      <c r="N54" s="161"/>
      <c r="O54" s="161">
        <v>2</v>
      </c>
      <c r="P54" s="161">
        <v>2</v>
      </c>
      <c r="Q54" s="161">
        <v>2</v>
      </c>
      <c r="R54" s="161">
        <v>1</v>
      </c>
      <c r="S54" s="161">
        <v>1</v>
      </c>
      <c r="T54" s="161">
        <v>2</v>
      </c>
      <c r="U54" s="162">
        <v>1</v>
      </c>
      <c r="V54" s="163">
        <f t="shared" si="4"/>
        <v>17</v>
      </c>
      <c r="W54" s="138" t="s">
        <v>35</v>
      </c>
    </row>
    <row r="55" spans="1:23" ht="20.25" customHeight="1" x14ac:dyDescent="0.15">
      <c r="A55" s="351"/>
      <c r="B55" s="384"/>
      <c r="C55" s="337"/>
      <c r="D55" s="185" t="s">
        <v>72</v>
      </c>
      <c r="E55" s="359"/>
      <c r="F55" s="373" t="s">
        <v>73</v>
      </c>
      <c r="G55" s="374"/>
      <c r="H55" s="374"/>
      <c r="I55" s="374"/>
      <c r="J55" s="160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  <c r="V55" s="163">
        <f t="shared" si="4"/>
        <v>0</v>
      </c>
      <c r="W55" s="138" t="s">
        <v>74</v>
      </c>
    </row>
    <row r="56" spans="1:23" ht="20.25" customHeight="1" x14ac:dyDescent="0.15">
      <c r="A56" s="351"/>
      <c r="B56" s="384"/>
      <c r="C56" s="376" t="s">
        <v>76</v>
      </c>
      <c r="D56" s="185" t="s">
        <v>71</v>
      </c>
      <c r="E56" s="358">
        <v>73</v>
      </c>
      <c r="F56" s="144"/>
      <c r="G56" s="144"/>
      <c r="H56" s="144"/>
      <c r="I56" s="137"/>
      <c r="J56" s="160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2"/>
      <c r="V56" s="163">
        <f t="shared" si="4"/>
        <v>0</v>
      </c>
      <c r="W56" s="138" t="s">
        <v>35</v>
      </c>
    </row>
    <row r="57" spans="1:23" ht="20.25" customHeight="1" x14ac:dyDescent="0.15">
      <c r="A57" s="351"/>
      <c r="B57" s="391"/>
      <c r="C57" s="376"/>
      <c r="D57" s="185" t="s">
        <v>72</v>
      </c>
      <c r="E57" s="359"/>
      <c r="F57" s="373" t="s">
        <v>77</v>
      </c>
      <c r="G57" s="374"/>
      <c r="H57" s="374"/>
      <c r="I57" s="374"/>
      <c r="J57" s="160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2"/>
      <c r="V57" s="163">
        <f t="shared" si="4"/>
        <v>0</v>
      </c>
      <c r="W57" s="138" t="s">
        <v>74</v>
      </c>
    </row>
    <row r="58" spans="1:23" ht="20.25" customHeight="1" x14ac:dyDescent="0.15">
      <c r="A58" s="379"/>
      <c r="B58" s="376" t="s">
        <v>78</v>
      </c>
      <c r="C58" s="376"/>
      <c r="D58" s="376"/>
      <c r="E58" s="144" t="s">
        <v>51</v>
      </c>
      <c r="F58" s="144" t="s">
        <v>51</v>
      </c>
      <c r="G58" s="144" t="s">
        <v>51</v>
      </c>
      <c r="H58" s="144" t="s">
        <v>51</v>
      </c>
      <c r="I58" s="137" t="s">
        <v>51</v>
      </c>
      <c r="J58" s="186">
        <f>J44+J45+J46+J47+J48+J54+J49+J50+J51</f>
        <v>8</v>
      </c>
      <c r="K58" s="161">
        <f t="shared" ref="K58:U58" si="5">K44+K45+K46+K47+K48+K54+K49+K50+K51</f>
        <v>14</v>
      </c>
      <c r="L58" s="161">
        <f t="shared" si="5"/>
        <v>17</v>
      </c>
      <c r="M58" s="161">
        <f t="shared" si="5"/>
        <v>10</v>
      </c>
      <c r="N58" s="161">
        <f t="shared" si="5"/>
        <v>0</v>
      </c>
      <c r="O58" s="161">
        <f t="shared" si="5"/>
        <v>13</v>
      </c>
      <c r="P58" s="161">
        <f t="shared" si="5"/>
        <v>16</v>
      </c>
      <c r="Q58" s="161">
        <f t="shared" si="5"/>
        <v>13</v>
      </c>
      <c r="R58" s="161">
        <f t="shared" si="5"/>
        <v>12</v>
      </c>
      <c r="S58" s="161">
        <f t="shared" si="5"/>
        <v>12</v>
      </c>
      <c r="T58" s="161">
        <f t="shared" si="5"/>
        <v>13</v>
      </c>
      <c r="U58" s="162">
        <f t="shared" si="5"/>
        <v>11</v>
      </c>
      <c r="V58" s="163">
        <f t="shared" ref="V58" si="6">SUM(V44:V52,V54,V56)</f>
        <v>139</v>
      </c>
      <c r="W58" s="138" t="s">
        <v>35</v>
      </c>
    </row>
    <row r="59" spans="1:23" ht="20.25" customHeight="1" thickBot="1" x14ac:dyDescent="0.2">
      <c r="A59" s="377" t="s">
        <v>92</v>
      </c>
      <c r="B59" s="378"/>
      <c r="C59" s="378"/>
      <c r="D59" s="378"/>
      <c r="E59" s="172" t="s">
        <v>51</v>
      </c>
      <c r="F59" s="172" t="s">
        <v>51</v>
      </c>
      <c r="G59" s="172" t="s">
        <v>51</v>
      </c>
      <c r="H59" s="172" t="s">
        <v>51</v>
      </c>
      <c r="I59" s="187" t="s">
        <v>51</v>
      </c>
      <c r="J59" s="188">
        <f>J37+J42+J58</f>
        <v>10</v>
      </c>
      <c r="K59" s="176">
        <f>K37+K42+K58</f>
        <v>18</v>
      </c>
      <c r="L59" s="176">
        <f t="shared" ref="L59:U59" si="7">L37+L42+L58</f>
        <v>22</v>
      </c>
      <c r="M59" s="176">
        <f t="shared" si="7"/>
        <v>12</v>
      </c>
      <c r="N59" s="176">
        <f t="shared" si="7"/>
        <v>0</v>
      </c>
      <c r="O59" s="176">
        <f t="shared" si="7"/>
        <v>18</v>
      </c>
      <c r="P59" s="176">
        <f t="shared" si="7"/>
        <v>21</v>
      </c>
      <c r="Q59" s="176">
        <f t="shared" si="7"/>
        <v>18</v>
      </c>
      <c r="R59" s="176">
        <f t="shared" si="7"/>
        <v>16</v>
      </c>
      <c r="S59" s="176">
        <f t="shared" si="7"/>
        <v>15</v>
      </c>
      <c r="T59" s="176">
        <f t="shared" si="7"/>
        <v>18</v>
      </c>
      <c r="U59" s="177">
        <f t="shared" si="7"/>
        <v>15</v>
      </c>
      <c r="V59" s="178">
        <f>SUM(V37,V42,V58)</f>
        <v>183</v>
      </c>
      <c r="W59" s="179" t="s">
        <v>35</v>
      </c>
    </row>
    <row r="60" spans="1:23" ht="18.75" customHeight="1" x14ac:dyDescent="0.15">
      <c r="A60" s="371" t="s">
        <v>83</v>
      </c>
      <c r="B60" s="371"/>
      <c r="C60" s="371"/>
      <c r="D60" s="371"/>
      <c r="E60" s="371"/>
      <c r="F60" s="371"/>
      <c r="G60" s="371"/>
      <c r="H60" s="371"/>
      <c r="I60" s="371"/>
      <c r="J60" s="371"/>
      <c r="K60" s="371"/>
      <c r="L60" s="371"/>
      <c r="M60" s="371"/>
      <c r="N60" s="371"/>
      <c r="O60" s="371"/>
      <c r="P60" s="371"/>
      <c r="T60" s="117" t="s">
        <v>80</v>
      </c>
      <c r="V60" s="190">
        <f>V58/V59*5</f>
        <v>3.7978142076502728</v>
      </c>
      <c r="W60" s="189" t="s">
        <v>93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s="117" customFormat="1" ht="18.75" customHeight="1" x14ac:dyDescent="0.15"/>
    <row r="66" s="117" customFormat="1" ht="18.75" customHeight="1" x14ac:dyDescent="0.15"/>
    <row r="67" s="117" customFormat="1" ht="18.75" customHeight="1" x14ac:dyDescent="0.15"/>
    <row r="68" s="117" customFormat="1" ht="18.75" customHeight="1" x14ac:dyDescent="0.15"/>
    <row r="69" s="117" customFormat="1" ht="18.75" customHeight="1" x14ac:dyDescent="0.15"/>
    <row r="70" s="117" customFormat="1" ht="18.75" customHeight="1" x14ac:dyDescent="0.15"/>
    <row r="71" s="117" customFormat="1" ht="18.75" customHeight="1" x14ac:dyDescent="0.15"/>
    <row r="72" s="117" customFormat="1" ht="21" customHeight="1" x14ac:dyDescent="0.15"/>
    <row r="73" s="117" customFormat="1" ht="21" customHeight="1" x14ac:dyDescent="0.15"/>
    <row r="74" s="117" customFormat="1" ht="21" customHeight="1" x14ac:dyDescent="0.15"/>
    <row r="75" s="117" customFormat="1" ht="21" customHeight="1" x14ac:dyDescent="0.15"/>
    <row r="76" s="117" customFormat="1" ht="21" customHeight="1" x14ac:dyDescent="0.15"/>
    <row r="77" s="117" customFormat="1" ht="21" customHeight="1" x14ac:dyDescent="0.15"/>
    <row r="78" s="117" customFormat="1" ht="21" customHeight="1" x14ac:dyDescent="0.15"/>
    <row r="79" s="117" customFormat="1" ht="21" customHeight="1" x14ac:dyDescent="0.15"/>
  </sheetData>
  <mergeCells count="103">
    <mergeCell ref="B32:D32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B44:B51"/>
    <mergeCell ref="C51:D51"/>
    <mergeCell ref="C49:D49"/>
    <mergeCell ref="C50:D50"/>
    <mergeCell ref="B52:B57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A43:D43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5:W5"/>
    <mergeCell ref="N7:O7"/>
    <mergeCell ref="P7:U7"/>
    <mergeCell ref="N8:O8"/>
    <mergeCell ref="P8:U8"/>
    <mergeCell ref="N9:O9"/>
    <mergeCell ref="A3:V3"/>
  </mergeCells>
  <phoneticPr fontId="5"/>
  <pageMargins left="0.59055118110236227" right="0.59055118110236227" top="0.78740157480314965" bottom="0.59055118110236227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単独　小学校</vt:lpstr>
      <vt:lpstr>単独　中学校</vt:lpstr>
      <vt:lpstr>単独　特別支援学校</vt:lpstr>
      <vt:lpstr>'単独　小学校'!Print_Area</vt:lpstr>
      <vt:lpstr>'単独　中学校'!Print_Area</vt:lpstr>
      <vt:lpstr>'単独　特別支援学校'!Print_Area</vt:lpstr>
    </vt:vector>
  </TitlesOfParts>
  <Manager/>
  <Company>愛知県学校給食会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愛知県学校給食会</dc:creator>
  <cp:keywords/>
  <dc:description/>
  <cp:lastModifiedBy>栗田　陽子</cp:lastModifiedBy>
  <cp:revision/>
  <cp:lastPrinted>2025-12-10T08:46:30Z</cp:lastPrinted>
  <dcterms:created xsi:type="dcterms:W3CDTF">2004-12-21T04:10:02Z</dcterms:created>
  <dcterms:modified xsi:type="dcterms:W3CDTF">2025-12-10T23:22:53Z</dcterms:modified>
  <cp:category/>
  <cp:contentStatus/>
</cp:coreProperties>
</file>